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770"/>
  </bookViews>
  <sheets>
    <sheet name="Coal Cost &amp; GCV(2016-17)" sheetId="2" r:id="rId1"/>
    <sheet name="Shee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k">#REF!</definedName>
    <definedName name="\n">#REF!</definedName>
    <definedName name="\o">#REF!</definedName>
    <definedName name="\p">#REF!</definedName>
    <definedName name="\s">#REF!</definedName>
    <definedName name="_">#REF!</definedName>
    <definedName name="_.._D__D__D__D_">#REF!</definedName>
    <definedName name="___XL__ENTER_UNIT">#REF!</definedName>
    <definedName name="__123Graph_A" hidden="1">[1]CE!#REF!</definedName>
    <definedName name="__123Graph_ASTNPLF" hidden="1">[1]CE!#REF!</definedName>
    <definedName name="__123Graph_B" hidden="1">[1]CE!#REF!</definedName>
    <definedName name="__123Graph_BSTNPLF" hidden="1">[1]CE!#REF!</definedName>
    <definedName name="__123Graph_C" hidden="1">[1]CE!#REF!</definedName>
    <definedName name="__123Graph_CSTNPLF" hidden="1">[1]CE!#REF!</definedName>
    <definedName name="__123Graph_X" hidden="1">[1]CE!#REF!</definedName>
    <definedName name="__123Graph_XSTNPLF" hidden="1">[1]CE!#REF!</definedName>
    <definedName name="__DOWN_10__GOTO">#REF!</definedName>
    <definedName name="__ES84__EW84_0.">#REF!</definedName>
    <definedName name="__GOTO_EP84__AV">#REF!</definedName>
    <definedName name="__SCH6">'[2]04REL'!#REF!</definedName>
    <definedName name="__SUM_CS57..CS6">#REF!</definedName>
    <definedName name="__SUM_CS65..CS7">#REF!</definedName>
    <definedName name="__SUM_FQ20..FQ2">#REF!</definedName>
    <definedName name="__SUM_FQ28..FQ3">#REF!</definedName>
    <definedName name="__XL__ENTER_UNIT">#REF!</definedName>
    <definedName name="_1___123Graph_AI_II_PLF" hidden="1">[1]CE!#REF!</definedName>
    <definedName name="_2___123Graph_BI_II_PLF" hidden="1">[1]CE!#REF!</definedName>
    <definedName name="_3___123Graph_CI_II_PLF" hidden="1">[1]CE!#REF!</definedName>
    <definedName name="_4___123Graph_XI_II_PLF" hidden="1">[1]CE!#REF!</definedName>
    <definedName name="_5">#REF!</definedName>
    <definedName name="_5__123Graph_AI_II_PLF" hidden="1">[3]CE!#REF!</definedName>
    <definedName name="_6">#REF!</definedName>
    <definedName name="_6__123Graph_BI_II_PLF" hidden="1">[3]CE!#REF!</definedName>
    <definedName name="_7__123Graph_CI_II_PLF" hidden="1">[3]CE!#REF!</definedName>
    <definedName name="_8__123Graph_XI_II_PLF" hidden="1">[3]CE!#REF!</definedName>
    <definedName name="_BSD1">#REF!</definedName>
    <definedName name="_BSD2">#REF!</definedName>
    <definedName name="_D___GOTO_GK112">#REF!</definedName>
    <definedName name="_D___GOTO_GK56_">#REF!</definedName>
    <definedName name="_D__D___L___GOT">#REF!</definedName>
    <definedName name="_D__D__D___D__D">#REF!</definedName>
    <definedName name="_D_19__U_19_">#REF!</definedName>
    <definedName name="_DOWN_9__RIGHT_">#REF!</definedName>
    <definedName name="_FROM__R__R__08">#REF!</definedName>
    <definedName name="_FROM__R__R__16">#REF!</definedName>
    <definedName name="_GENERATION__R_">#REF!</definedName>
    <definedName name="_GOTO_BT49__R__">#REF!</definedName>
    <definedName name="_GOTO_CF11__?__">#REF!</definedName>
    <definedName name="_GOTO_EO75__WEK">#REF!</definedName>
    <definedName name="_GOTO_EP82__PEA">#REF!</definedName>
    <definedName name="_GOTO_EP86__PER">#REF!</definedName>
    <definedName name="_GOTO_FO112__RV">#REF!</definedName>
    <definedName name="_GOTO_FO56__RV_">#REF!</definedName>
    <definedName name="_HOME__GOTO_M14">#REF!</definedName>
    <definedName name="_IED1">#REF!</definedName>
    <definedName name="_IED2">#REF!</definedName>
    <definedName name="_Order1" hidden="1">255</definedName>
    <definedName name="_PLF__R__R___ES">#REF!</definedName>
    <definedName name="_RV_DOWN_6__LEF">#REF!</definedName>
    <definedName name="_SCH6">'[2]04REL'!#REF!</definedName>
    <definedName name="_SUM_DI14..DI21">#REF!</definedName>
    <definedName name="_SUM_DI22..DI29">#REF!</definedName>
    <definedName name="_U__END__U__D__">#REF!</definedName>
    <definedName name="_U__U__END__U__">#REF!</definedName>
    <definedName name="_U__U__U__U__U_">#REF!</definedName>
    <definedName name="_WGPD_GOTO_CO10">#REF!</definedName>
    <definedName name="A">#REF!</definedName>
    <definedName name="ADL.63">[4]Addl.40!$A$38:$I$284</definedName>
    <definedName name="agri">#REF!</definedName>
    <definedName name="asst_cost">#REF!</definedName>
    <definedName name="ÅtkZ_Hkou__nsgjknwu">#REF!</definedName>
    <definedName name="AV">#REF!</definedName>
    <definedName name="BalanceSheet">#REF!</definedName>
    <definedName name="CM10_C_RIGHT___">#REF!</definedName>
    <definedName name="crore">[5]General!$A$7</definedName>
    <definedName name="Crores">10000000</definedName>
    <definedName name="CV">#REF!</definedName>
    <definedName name="D">#N/A</definedName>
    <definedName name="_xlnm.Database">#REF!</definedName>
    <definedName name="dbn_assts">[6]Sheet1!$A$1508:$Q$1541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pc">'[7]dpc cost'!$D$1</definedName>
    <definedName name="E_315MVA_Addl_Page1">#REF!</definedName>
    <definedName name="E_315MVA_Addl_Page2">#REF!</definedName>
    <definedName name="Erai_level">[8]Level_qty!$B$8:$C$528</definedName>
    <definedName name="FAX">#REF!</definedName>
    <definedName name="Fuel_Exp_CY">#REF!</definedName>
    <definedName name="Fuel_Exp_EY">#REF!</definedName>
    <definedName name="Fuel_Exp_PY">#REF!</definedName>
    <definedName name="GR">#REF!</definedName>
    <definedName name="hundred">[5]General!$A$3</definedName>
    <definedName name="Intt_Charge_cY">#REF!,#REF!</definedName>
    <definedName name="Intt_Charge_cy_1">'[9]A 3.7'!$H$35,'[9]A 3.7'!$H$44</definedName>
    <definedName name="Intt_Charge_eY">#REF!,#REF!</definedName>
    <definedName name="Intt_Charge_ey_1">'[9]A 3.7'!$I$35,'[9]A 3.7'!$I$44</definedName>
    <definedName name="Intt_Charge_PY">#REF!,#REF!</definedName>
    <definedName name="Intt_Charge_py_1">'[9]A 3.7'!$G$35,'[9]A 3.7'!$G$44</definedName>
    <definedName name="jj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2000_">#N/A</definedName>
    <definedName name="ltind">#REF!</definedName>
    <definedName name="million">[5]General!$A$6</definedName>
    <definedName name="mRrjkpay_ikoj_dkjiksjs_ku_fy0">#REF!</definedName>
    <definedName name="new" hidden="1">[10]CE!#REF!</definedName>
    <definedName name="NonDom">#REF!</definedName>
    <definedName name="O">#REF!</definedName>
    <definedName name="p">#REF!</definedName>
    <definedName name="PAGE1">#REF!</definedName>
    <definedName name="page10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1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4">#REF!</definedName>
    <definedName name="Page35">#REF!</definedName>
    <definedName name="page50">#REF!</definedName>
    <definedName name="page51">#REF!</definedName>
    <definedName name="page52">#REF!</definedName>
    <definedName name="PAGE6">#REF!</definedName>
    <definedName name="PAGE7">#REF!</definedName>
    <definedName name="PAGE8">#REF!</definedName>
    <definedName name="PAGE9">#REF!</definedName>
    <definedName name="Pop_Ratio">#REF!</definedName>
    <definedName name="_xlnm.Print_Area" localSheetId="0">'Coal Cost &amp; GCV(2016-17)'!$A$1:$AL$65</definedName>
    <definedName name="_xlnm.Print_Area">#REF!</definedName>
    <definedName name="PRINT_AREA_MI">#REF!</definedName>
    <definedName name="_xlnm.Print_Titles" localSheetId="0">'Coal Cost &amp; GCV(2016-17)'!$A:$B</definedName>
    <definedName name="q">'[11]A 3.7'!$I$35,'[11]A 3.7'!$I$44</definedName>
    <definedName name="S">#REF!</definedName>
    <definedName name="shft1">[7]SUMMERY!$P$1</definedName>
    <definedName name="shftI">[12]SUMMERY!$P$1</definedName>
    <definedName name="t">#REF!</definedName>
    <definedName name="thousand">[5]General!$A$4</definedName>
    <definedName name="tripping">#REF!</definedName>
    <definedName name="W">#REF!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X1_">#REF!</definedName>
    <definedName name="X11__?___QUIT_">#REF!</definedName>
    <definedName name="Ye">#REF!,#REF!</definedName>
    <definedName name="YEAR">#REF!</definedName>
    <definedName name="YEAR1">#REF!</definedName>
    <definedName name="yew">[13]SUMMERY!$P$1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9" i="2" l="1"/>
  <c r="AD15" i="2"/>
  <c r="AC19" i="2"/>
  <c r="AK10" i="2"/>
  <c r="AC10" i="2"/>
  <c r="AI6" i="2" l="1"/>
  <c r="AJ6" i="2" s="1"/>
  <c r="AH6" i="2"/>
  <c r="AK6" i="2"/>
  <c r="AK7" i="2"/>
  <c r="AK8" i="2"/>
  <c r="AK9" i="2"/>
  <c r="AB6" i="2"/>
  <c r="I57" i="2"/>
  <c r="I55" i="2"/>
  <c r="G52" i="2"/>
  <c r="Y4" i="2"/>
  <c r="O57" i="2" l="1"/>
  <c r="O55" i="2"/>
  <c r="AI9" i="2"/>
  <c r="G55" i="2"/>
  <c r="E55" i="2"/>
  <c r="C55" i="2"/>
  <c r="O54" i="2"/>
  <c r="I54" i="2"/>
  <c r="G54" i="2"/>
  <c r="E54" i="2"/>
  <c r="C54" i="2"/>
  <c r="O53" i="2"/>
  <c r="AI16" i="2" s="1"/>
  <c r="I53" i="2"/>
  <c r="G53" i="2"/>
  <c r="E53" i="2"/>
  <c r="C53" i="2"/>
  <c r="O52" i="2"/>
  <c r="I52" i="2"/>
  <c r="E52" i="2"/>
  <c r="C52" i="2"/>
  <c r="V51" i="2"/>
  <c r="S51" i="2"/>
  <c r="X51" i="2" s="1"/>
  <c r="Q51" i="2"/>
  <c r="M51" i="2"/>
  <c r="W51" i="2" s="1"/>
  <c r="K51" i="2"/>
  <c r="U51" i="2" s="1"/>
  <c r="V50" i="2"/>
  <c r="S50" i="2"/>
  <c r="X50" i="2" s="1"/>
  <c r="Q50" i="2"/>
  <c r="M50" i="2"/>
  <c r="W50" i="2" s="1"/>
  <c r="K50" i="2"/>
  <c r="U50" i="2" s="1"/>
  <c r="S49" i="2"/>
  <c r="X49" i="2" s="1"/>
  <c r="Q49" i="2"/>
  <c r="V49" i="2" s="1"/>
  <c r="M49" i="2"/>
  <c r="W49" i="2" s="1"/>
  <c r="K49" i="2"/>
  <c r="Z48" i="2"/>
  <c r="Y48" i="2"/>
  <c r="X48" i="2"/>
  <c r="S48" i="2"/>
  <c r="Q48" i="2"/>
  <c r="V48" i="2" s="1"/>
  <c r="P48" i="2"/>
  <c r="M48" i="2"/>
  <c r="W48" i="2" s="1"/>
  <c r="K48" i="2"/>
  <c r="U48" i="2" s="1"/>
  <c r="J48" i="2"/>
  <c r="H48" i="2"/>
  <c r="F48" i="2"/>
  <c r="D48" i="2"/>
  <c r="S47" i="2"/>
  <c r="X47" i="2" s="1"/>
  <c r="Q47" i="2"/>
  <c r="V47" i="2" s="1"/>
  <c r="M47" i="2"/>
  <c r="W47" i="2" s="1"/>
  <c r="K47" i="2"/>
  <c r="U47" i="2" s="1"/>
  <c r="S46" i="2"/>
  <c r="X46" i="2" s="1"/>
  <c r="Q46" i="2"/>
  <c r="V46" i="2" s="1"/>
  <c r="M46" i="2"/>
  <c r="W46" i="2" s="1"/>
  <c r="K46" i="2"/>
  <c r="U46" i="2" s="1"/>
  <c r="S45" i="2"/>
  <c r="X45" i="2" s="1"/>
  <c r="Q45" i="2"/>
  <c r="V45" i="2" s="1"/>
  <c r="M45" i="2"/>
  <c r="W45" i="2" s="1"/>
  <c r="K45" i="2"/>
  <c r="U45" i="2" s="1"/>
  <c r="Z44" i="2"/>
  <c r="Y44" i="2"/>
  <c r="S44" i="2"/>
  <c r="Q44" i="2"/>
  <c r="R44" i="2" s="1"/>
  <c r="P44" i="2"/>
  <c r="M44" i="2"/>
  <c r="K44" i="2"/>
  <c r="J44" i="2"/>
  <c r="H44" i="2"/>
  <c r="F44" i="2"/>
  <c r="D44" i="2"/>
  <c r="W43" i="2"/>
  <c r="S43" i="2"/>
  <c r="X43" i="2" s="1"/>
  <c r="Q43" i="2"/>
  <c r="V43" i="2" s="1"/>
  <c r="M43" i="2"/>
  <c r="K43" i="2"/>
  <c r="U43" i="2" s="1"/>
  <c r="S42" i="2"/>
  <c r="X42" i="2" s="1"/>
  <c r="Q42" i="2"/>
  <c r="V42" i="2" s="1"/>
  <c r="M42" i="2"/>
  <c r="W42" i="2" s="1"/>
  <c r="K42" i="2"/>
  <c r="U42" i="2" s="1"/>
  <c r="W41" i="2"/>
  <c r="S41" i="2"/>
  <c r="X41" i="2" s="1"/>
  <c r="Q41" i="2"/>
  <c r="V41" i="2" s="1"/>
  <c r="M41" i="2"/>
  <c r="K41" i="2"/>
  <c r="U41" i="2" s="1"/>
  <c r="Z40" i="2"/>
  <c r="Y40" i="2"/>
  <c r="V40" i="2"/>
  <c r="U40" i="2"/>
  <c r="S40" i="2"/>
  <c r="Q40" i="2"/>
  <c r="P40" i="2"/>
  <c r="M40" i="2"/>
  <c r="W40" i="2" s="1"/>
  <c r="K40" i="2"/>
  <c r="L40" i="2" s="1"/>
  <c r="J40" i="2"/>
  <c r="H40" i="2"/>
  <c r="F40" i="2"/>
  <c r="D40" i="2"/>
  <c r="V39" i="2"/>
  <c r="S39" i="2"/>
  <c r="X39" i="2" s="1"/>
  <c r="Q39" i="2"/>
  <c r="M39" i="2"/>
  <c r="W39" i="2" s="1"/>
  <c r="K39" i="2"/>
  <c r="U39" i="2" s="1"/>
  <c r="S38" i="2"/>
  <c r="X38" i="2" s="1"/>
  <c r="Q38" i="2"/>
  <c r="V38" i="2" s="1"/>
  <c r="M38" i="2"/>
  <c r="W38" i="2" s="1"/>
  <c r="K38" i="2"/>
  <c r="U38" i="2" s="1"/>
  <c r="V37" i="2"/>
  <c r="S37" i="2"/>
  <c r="X37" i="2" s="1"/>
  <c r="Q37" i="2"/>
  <c r="M37" i="2"/>
  <c r="W37" i="2" s="1"/>
  <c r="K37" i="2"/>
  <c r="U37" i="2" s="1"/>
  <c r="Z36" i="2"/>
  <c r="Y36" i="2"/>
  <c r="S36" i="2"/>
  <c r="Q36" i="2"/>
  <c r="R36" i="2" s="1"/>
  <c r="P36" i="2"/>
  <c r="M36" i="2"/>
  <c r="W36" i="2" s="1"/>
  <c r="K36" i="2"/>
  <c r="U36" i="2" s="1"/>
  <c r="J36" i="2"/>
  <c r="H36" i="2"/>
  <c r="F36" i="2"/>
  <c r="D36" i="2"/>
  <c r="S35" i="2"/>
  <c r="X35" i="2" s="1"/>
  <c r="Q35" i="2"/>
  <c r="V35" i="2" s="1"/>
  <c r="M35" i="2"/>
  <c r="W35" i="2" s="1"/>
  <c r="K35" i="2"/>
  <c r="U35" i="2" s="1"/>
  <c r="S34" i="2"/>
  <c r="X34" i="2" s="1"/>
  <c r="Q34" i="2"/>
  <c r="V34" i="2" s="1"/>
  <c r="M34" i="2"/>
  <c r="W34" i="2" s="1"/>
  <c r="K34" i="2"/>
  <c r="U34" i="2" s="1"/>
  <c r="S33" i="2"/>
  <c r="X33" i="2" s="1"/>
  <c r="Q33" i="2"/>
  <c r="V33" i="2" s="1"/>
  <c r="M33" i="2"/>
  <c r="W33" i="2" s="1"/>
  <c r="K33" i="2"/>
  <c r="U33" i="2" s="1"/>
  <c r="Z32" i="2"/>
  <c r="Y32" i="2"/>
  <c r="S32" i="2"/>
  <c r="X32" i="2" s="1"/>
  <c r="Q32" i="2"/>
  <c r="R32" i="2" s="1"/>
  <c r="P32" i="2"/>
  <c r="M32" i="2"/>
  <c r="K32" i="2"/>
  <c r="U32" i="2" s="1"/>
  <c r="J32" i="2"/>
  <c r="H32" i="2"/>
  <c r="F32" i="2"/>
  <c r="D32" i="2"/>
  <c r="W31" i="2"/>
  <c r="S31" i="2"/>
  <c r="X31" i="2" s="1"/>
  <c r="Q31" i="2"/>
  <c r="V31" i="2" s="1"/>
  <c r="M31" i="2"/>
  <c r="K31" i="2"/>
  <c r="U31" i="2" s="1"/>
  <c r="V30" i="2"/>
  <c r="S30" i="2"/>
  <c r="X30" i="2" s="1"/>
  <c r="Q30" i="2"/>
  <c r="M30" i="2"/>
  <c r="W30" i="2" s="1"/>
  <c r="K30" i="2"/>
  <c r="U30" i="2" s="1"/>
  <c r="S29" i="2"/>
  <c r="X29" i="2" s="1"/>
  <c r="Q29" i="2"/>
  <c r="V29" i="2" s="1"/>
  <c r="M29" i="2"/>
  <c r="W29" i="2" s="1"/>
  <c r="K29" i="2"/>
  <c r="U29" i="2" s="1"/>
  <c r="Z28" i="2"/>
  <c r="Y28" i="2"/>
  <c r="X28" i="2"/>
  <c r="S28" i="2"/>
  <c r="Q28" i="2"/>
  <c r="V28" i="2" s="1"/>
  <c r="P28" i="2"/>
  <c r="M28" i="2"/>
  <c r="W28" i="2" s="1"/>
  <c r="K28" i="2"/>
  <c r="U28" i="2" s="1"/>
  <c r="J28" i="2"/>
  <c r="H28" i="2"/>
  <c r="F28" i="2"/>
  <c r="D28" i="2"/>
  <c r="X27" i="2"/>
  <c r="W27" i="2"/>
  <c r="S27" i="2"/>
  <c r="Q27" i="2"/>
  <c r="V27" i="2" s="1"/>
  <c r="M27" i="2"/>
  <c r="K27" i="2"/>
  <c r="U27" i="2" s="1"/>
  <c r="S26" i="2"/>
  <c r="X26" i="2" s="1"/>
  <c r="Q26" i="2"/>
  <c r="V26" i="2" s="1"/>
  <c r="M26" i="2"/>
  <c r="W26" i="2" s="1"/>
  <c r="K26" i="2"/>
  <c r="U26" i="2" s="1"/>
  <c r="S25" i="2"/>
  <c r="X25" i="2" s="1"/>
  <c r="Q25" i="2"/>
  <c r="V25" i="2" s="1"/>
  <c r="M25" i="2"/>
  <c r="K25" i="2"/>
  <c r="U25" i="2" s="1"/>
  <c r="Z24" i="2"/>
  <c r="Y24" i="2"/>
  <c r="S24" i="2"/>
  <c r="X24" i="2" s="1"/>
  <c r="Q24" i="2"/>
  <c r="V24" i="2" s="1"/>
  <c r="P24" i="2"/>
  <c r="M24" i="2"/>
  <c r="W24" i="2" s="1"/>
  <c r="K24" i="2"/>
  <c r="J24" i="2"/>
  <c r="H24" i="2"/>
  <c r="F24" i="2"/>
  <c r="D24" i="2"/>
  <c r="S23" i="2"/>
  <c r="X23" i="2" s="1"/>
  <c r="Q23" i="2"/>
  <c r="V23" i="2" s="1"/>
  <c r="M23" i="2"/>
  <c r="W23" i="2" s="1"/>
  <c r="K23" i="2"/>
  <c r="U23" i="2" s="1"/>
  <c r="S22" i="2"/>
  <c r="X22" i="2" s="1"/>
  <c r="Q22" i="2"/>
  <c r="V22" i="2" s="1"/>
  <c r="M22" i="2"/>
  <c r="W22" i="2" s="1"/>
  <c r="K22" i="2"/>
  <c r="U22" i="2" s="1"/>
  <c r="S21" i="2"/>
  <c r="X21" i="2" s="1"/>
  <c r="Q21" i="2"/>
  <c r="V21" i="2" s="1"/>
  <c r="M21" i="2"/>
  <c r="W21" i="2" s="1"/>
  <c r="K21" i="2"/>
  <c r="U21" i="2" s="1"/>
  <c r="Z20" i="2"/>
  <c r="Y20" i="2"/>
  <c r="S20" i="2"/>
  <c r="Q20" i="2"/>
  <c r="V20" i="2" s="1"/>
  <c r="P20" i="2"/>
  <c r="M20" i="2"/>
  <c r="W20" i="2" s="1"/>
  <c r="K20" i="2"/>
  <c r="L20" i="2" s="1"/>
  <c r="J20" i="2"/>
  <c r="H20" i="2"/>
  <c r="F20" i="2"/>
  <c r="D20" i="2"/>
  <c r="S19" i="2"/>
  <c r="X19" i="2" s="1"/>
  <c r="Q19" i="2"/>
  <c r="V19" i="2" s="1"/>
  <c r="M19" i="2"/>
  <c r="W19" i="2" s="1"/>
  <c r="K19" i="2"/>
  <c r="U19" i="2" s="1"/>
  <c r="V18" i="2"/>
  <c r="S18" i="2"/>
  <c r="X18" i="2" s="1"/>
  <c r="Q18" i="2"/>
  <c r="M18" i="2"/>
  <c r="W18" i="2" s="1"/>
  <c r="K18" i="2"/>
  <c r="U18" i="2" s="1"/>
  <c r="AI17" i="2"/>
  <c r="S17" i="2"/>
  <c r="X17" i="2" s="1"/>
  <c r="Q17" i="2"/>
  <c r="V17" i="2" s="1"/>
  <c r="M17" i="2"/>
  <c r="W17" i="2" s="1"/>
  <c r="K17" i="2"/>
  <c r="U17" i="2" s="1"/>
  <c r="Z16" i="2"/>
  <c r="Y16" i="2"/>
  <c r="S16" i="2"/>
  <c r="X16" i="2" s="1"/>
  <c r="Q16" i="2"/>
  <c r="R16" i="2" s="1"/>
  <c r="P16" i="2"/>
  <c r="M16" i="2"/>
  <c r="W16" i="2" s="1"/>
  <c r="K16" i="2"/>
  <c r="U16" i="2" s="1"/>
  <c r="J16" i="2"/>
  <c r="H16" i="2"/>
  <c r="F16" i="2"/>
  <c r="D16" i="2"/>
  <c r="AI15" i="2"/>
  <c r="S15" i="2"/>
  <c r="X15" i="2" s="1"/>
  <c r="Q15" i="2"/>
  <c r="V15" i="2" s="1"/>
  <c r="M15" i="2"/>
  <c r="W15" i="2" s="1"/>
  <c r="K15" i="2"/>
  <c r="U15" i="2" s="1"/>
  <c r="S14" i="2"/>
  <c r="X14" i="2" s="1"/>
  <c r="Q14" i="2"/>
  <c r="V14" i="2" s="1"/>
  <c r="M14" i="2"/>
  <c r="W14" i="2" s="1"/>
  <c r="K14" i="2"/>
  <c r="U14" i="2" s="1"/>
  <c r="V13" i="2"/>
  <c r="S13" i="2"/>
  <c r="X13" i="2" s="1"/>
  <c r="Q13" i="2"/>
  <c r="M13" i="2"/>
  <c r="W13" i="2" s="1"/>
  <c r="K13" i="2"/>
  <c r="U13" i="2" s="1"/>
  <c r="Z12" i="2"/>
  <c r="Y12" i="2"/>
  <c r="V12" i="2"/>
  <c r="S12" i="2"/>
  <c r="X12" i="2" s="1"/>
  <c r="Q12" i="2"/>
  <c r="P12" i="2"/>
  <c r="M12" i="2"/>
  <c r="K12" i="2"/>
  <c r="U12" i="2" s="1"/>
  <c r="J12" i="2"/>
  <c r="H12" i="2"/>
  <c r="F12" i="2"/>
  <c r="D12" i="2"/>
  <c r="S11" i="2"/>
  <c r="X11" i="2" s="1"/>
  <c r="Q11" i="2"/>
  <c r="V11" i="2" s="1"/>
  <c r="M11" i="2"/>
  <c r="W11" i="2" s="1"/>
  <c r="K11" i="2"/>
  <c r="U11" i="2" s="1"/>
  <c r="S10" i="2"/>
  <c r="X10" i="2" s="1"/>
  <c r="Q10" i="2"/>
  <c r="V10" i="2" s="1"/>
  <c r="M10" i="2"/>
  <c r="W10" i="2" s="1"/>
  <c r="K10" i="2"/>
  <c r="U10" i="2" s="1"/>
  <c r="S9" i="2"/>
  <c r="X9" i="2" s="1"/>
  <c r="Q9" i="2"/>
  <c r="V9" i="2" s="1"/>
  <c r="M9" i="2"/>
  <c r="W9" i="2" s="1"/>
  <c r="K9" i="2"/>
  <c r="U9" i="2" s="1"/>
  <c r="AI8" i="2"/>
  <c r="Z8" i="2"/>
  <c r="Y8" i="2"/>
  <c r="S8" i="2"/>
  <c r="X8" i="2" s="1"/>
  <c r="Q8" i="2"/>
  <c r="V8" i="2" s="1"/>
  <c r="P8" i="2"/>
  <c r="M8" i="2"/>
  <c r="W8" i="2" s="1"/>
  <c r="K8" i="2"/>
  <c r="U8" i="2" s="1"/>
  <c r="J8" i="2"/>
  <c r="H8" i="2"/>
  <c r="F8" i="2"/>
  <c r="D8" i="2"/>
  <c r="AI7" i="2"/>
  <c r="S7" i="2"/>
  <c r="Q7" i="2"/>
  <c r="V7" i="2" s="1"/>
  <c r="M7" i="2"/>
  <c r="K7" i="2"/>
  <c r="S6" i="2"/>
  <c r="X6" i="2" s="1"/>
  <c r="Q6" i="2"/>
  <c r="Q54" i="2" s="1"/>
  <c r="M6" i="2"/>
  <c r="K6" i="2"/>
  <c r="V5" i="2"/>
  <c r="S5" i="2"/>
  <c r="X5" i="2" s="1"/>
  <c r="Q5" i="2"/>
  <c r="M5" i="2"/>
  <c r="W5" i="2" s="1"/>
  <c r="K5" i="2"/>
  <c r="Z4" i="2"/>
  <c r="S4" i="2"/>
  <c r="Q4" i="2"/>
  <c r="P4" i="2"/>
  <c r="M4" i="2"/>
  <c r="K4" i="2"/>
  <c r="U4" i="2" s="1"/>
  <c r="J4" i="2"/>
  <c r="H4" i="2"/>
  <c r="F4" i="2"/>
  <c r="D4" i="2"/>
  <c r="L44" i="2" l="1"/>
  <c r="T44" i="2"/>
  <c r="T48" i="2"/>
  <c r="Q52" i="2"/>
  <c r="AB18" i="2"/>
  <c r="AC18" i="2" s="1"/>
  <c r="N8" i="2"/>
  <c r="T20" i="2"/>
  <c r="N32" i="2"/>
  <c r="T40" i="2"/>
  <c r="L48" i="2"/>
  <c r="K53" i="2"/>
  <c r="X20" i="2"/>
  <c r="U49" i="2"/>
  <c r="AB15" i="2"/>
  <c r="AC15" i="2" s="1"/>
  <c r="L24" i="2"/>
  <c r="T36" i="2"/>
  <c r="R48" i="2"/>
  <c r="W4" i="2"/>
  <c r="AC6" i="2"/>
  <c r="X4" i="2"/>
  <c r="Q53" i="2"/>
  <c r="K54" i="2"/>
  <c r="V6" i="2"/>
  <c r="M55" i="2"/>
  <c r="W7" i="2"/>
  <c r="T8" i="2"/>
  <c r="R12" i="2"/>
  <c r="T24" i="2"/>
  <c r="R28" i="2"/>
  <c r="V32" i="2"/>
  <c r="X36" i="2"/>
  <c r="W44" i="2"/>
  <c r="N44" i="2"/>
  <c r="U44" i="2"/>
  <c r="N48" i="2"/>
  <c r="I56" i="2"/>
  <c r="I62" i="2" s="1"/>
  <c r="Y52" i="2"/>
  <c r="D52" i="2"/>
  <c r="H52" i="2"/>
  <c r="C56" i="2"/>
  <c r="M53" i="2"/>
  <c r="K55" i="2"/>
  <c r="R8" i="2"/>
  <c r="M54" i="2"/>
  <c r="W6" i="2"/>
  <c r="Q55" i="2"/>
  <c r="R52" i="2" s="1"/>
  <c r="V16" i="2"/>
  <c r="N24" i="2"/>
  <c r="W25" i="2"/>
  <c r="R40" i="2"/>
  <c r="X40" i="2"/>
  <c r="V44" i="2"/>
  <c r="O56" i="2"/>
  <c r="O61" i="2" s="1"/>
  <c r="Z52" i="2"/>
  <c r="AH17" i="2"/>
  <c r="AJ17" i="2" s="1"/>
  <c r="AH18" i="2"/>
  <c r="AH16" i="2"/>
  <c r="AJ16" i="2" s="1"/>
  <c r="O58" i="2"/>
  <c r="C62" i="2"/>
  <c r="T4" i="2"/>
  <c r="V4" i="2"/>
  <c r="L8" i="2"/>
  <c r="T12" i="2"/>
  <c r="AB17" i="2"/>
  <c r="AC17" i="2" s="1"/>
  <c r="R20" i="2"/>
  <c r="T28" i="2"/>
  <c r="V36" i="2"/>
  <c r="X44" i="2"/>
  <c r="M52" i="2"/>
  <c r="N52" i="2" s="1"/>
  <c r="S53" i="2"/>
  <c r="N4" i="2"/>
  <c r="U5" i="2"/>
  <c r="AH7" i="2" s="1"/>
  <c r="AJ7" i="2" s="1"/>
  <c r="U6" i="2"/>
  <c r="AH8" i="2" s="1"/>
  <c r="AJ8" i="2" s="1"/>
  <c r="U7" i="2"/>
  <c r="AH9" i="2" s="1"/>
  <c r="AJ9" i="2" s="1"/>
  <c r="L12" i="2"/>
  <c r="AI18" i="2"/>
  <c r="L28" i="2"/>
  <c r="N36" i="2"/>
  <c r="F52" i="2"/>
  <c r="S54" i="2"/>
  <c r="C61" i="2"/>
  <c r="S55" i="2"/>
  <c r="N12" i="2"/>
  <c r="T16" i="2"/>
  <c r="U20" i="2"/>
  <c r="P52" i="2"/>
  <c r="I64" i="2"/>
  <c r="AB16" i="2"/>
  <c r="AC16" i="2" s="1"/>
  <c r="W12" i="2"/>
  <c r="R24" i="2"/>
  <c r="N28" i="2"/>
  <c r="T32" i="2"/>
  <c r="R4" i="2"/>
  <c r="X7" i="2"/>
  <c r="AB9" i="2"/>
  <c r="AC9" i="2" s="1"/>
  <c r="L16" i="2"/>
  <c r="L32" i="2"/>
  <c r="N40" i="2"/>
  <c r="N20" i="2"/>
  <c r="J52" i="2"/>
  <c r="AB7" i="2"/>
  <c r="AC7" i="2" s="1"/>
  <c r="AB8" i="2"/>
  <c r="AC8" i="2" s="1"/>
  <c r="N16" i="2"/>
  <c r="U24" i="2"/>
  <c r="W32" i="2"/>
  <c r="K52" i="2"/>
  <c r="S52" i="2"/>
  <c r="L4" i="2"/>
  <c r="L36" i="2"/>
  <c r="AH15" i="2" l="1"/>
  <c r="AJ15" i="2" s="1"/>
  <c r="AJ18" i="2"/>
  <c r="AL15" i="2" s="1"/>
  <c r="O59" i="2"/>
  <c r="AD6" i="2"/>
  <c r="O64" i="2"/>
  <c r="AK18" i="2" s="1"/>
  <c r="C58" i="2"/>
  <c r="C59" i="2" s="1"/>
  <c r="G56" i="2"/>
  <c r="O63" i="2"/>
  <c r="AK17" i="2" s="1"/>
  <c r="O62" i="2"/>
  <c r="AK16" i="2" s="1"/>
  <c r="I58" i="2"/>
  <c r="M56" i="2"/>
  <c r="L52" i="2"/>
  <c r="AL6" i="2"/>
  <c r="I61" i="2"/>
  <c r="I63" i="2"/>
  <c r="AK15" i="2"/>
  <c r="T52" i="2"/>
  <c r="S56" i="2" s="1"/>
  <c r="C63" i="2"/>
  <c r="C64" i="2"/>
  <c r="C65" i="2" s="1"/>
  <c r="O65" i="2" l="1"/>
  <c r="I59" i="2"/>
  <c r="I65" i="2"/>
</calcChain>
</file>

<file path=xl/sharedStrings.xml><?xml version="1.0" encoding="utf-8"?>
<sst xmlns="http://schemas.openxmlformats.org/spreadsheetml/2006/main" count="123" uniqueCount="31">
  <si>
    <t>Coal Consumption (as per FPA issued)</t>
  </si>
  <si>
    <t>Unit-I</t>
  </si>
  <si>
    <t>Unit-II</t>
  </si>
  <si>
    <t>Unit-1</t>
  </si>
  <si>
    <t>Unit-2</t>
  </si>
  <si>
    <t>Quantity</t>
  </si>
  <si>
    <t>Total Quantity</t>
  </si>
  <si>
    <t>GCV</t>
  </si>
  <si>
    <t>Av. GCV</t>
  </si>
  <si>
    <t>Rate</t>
  </si>
  <si>
    <t>Av. Rate</t>
  </si>
  <si>
    <t>GCV * Quantity</t>
  </si>
  <si>
    <t>Rate*Quantity</t>
  </si>
  <si>
    <t>Quantity(U-1)</t>
  </si>
  <si>
    <t>Quantity(U-2)</t>
  </si>
  <si>
    <t>MT</t>
  </si>
  <si>
    <t>kCal/kg</t>
  </si>
  <si>
    <t>Rs./MT</t>
  </si>
  <si>
    <t>Linkage Coal</t>
  </si>
  <si>
    <t>Wt. avg Coal Cost(Unit-1)</t>
  </si>
  <si>
    <t>Wt avg GCV(Unit-1)</t>
  </si>
  <si>
    <t>F Auction</t>
  </si>
  <si>
    <t>Imported</t>
  </si>
  <si>
    <t>Middling</t>
  </si>
  <si>
    <t>Wt. avg Coal Cost(Unit-2)</t>
  </si>
  <si>
    <t>Wt avg GCV(Unit-2)</t>
  </si>
  <si>
    <t>FY 16-17</t>
  </si>
  <si>
    <t>Total</t>
  </si>
  <si>
    <t>Specific Cons</t>
  </si>
  <si>
    <t>FHR</t>
  </si>
  <si>
    <t>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</si>
</sst>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mmm\-yy;@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0" xfId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1" fontId="1" fillId="0" borderId="1" xfId="1" applyNumberFormat="1" applyBorder="1" applyAlignment="1">
      <alignment vertical="center"/>
    </xf>
    <xf numFmtId="1" fontId="1" fillId="0" borderId="0" xfId="1" applyNumberFormat="1" applyBorder="1" applyAlignment="1">
      <alignment vertical="center"/>
    </xf>
    <xf numFmtId="1" fontId="1" fillId="0" borderId="0" xfId="1" applyNumberFormat="1" applyAlignment="1">
      <alignment vertical="center"/>
    </xf>
    <xf numFmtId="10" fontId="1" fillId="0" borderId="1" xfId="1" applyNumberForma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1" fontId="1" fillId="0" borderId="2" xfId="1" applyNumberFormat="1" applyBorder="1" applyAlignment="1">
      <alignment vertical="center"/>
    </xf>
    <xf numFmtId="1" fontId="2" fillId="0" borderId="1" xfId="1" applyNumberFormat="1" applyFont="1" applyBorder="1" applyAlignment="1">
      <alignment vertical="center"/>
    </xf>
    <xf numFmtId="1" fontId="1" fillId="0" borderId="3" xfId="1" applyNumberFormat="1" applyBorder="1" applyAlignment="1">
      <alignment vertical="center"/>
    </xf>
    <xf numFmtId="165" fontId="1" fillId="0" borderId="3" xfId="1" applyNumberFormat="1" applyBorder="1" applyAlignment="1">
      <alignment vertical="center"/>
    </xf>
    <xf numFmtId="165" fontId="1" fillId="0" borderId="1" xfId="1" applyNumberFormat="1" applyBorder="1" applyAlignment="1">
      <alignment vertical="center"/>
    </xf>
    <xf numFmtId="165" fontId="1" fillId="0" borderId="0" xfId="1" applyNumberFormat="1" applyAlignment="1">
      <alignment vertical="center"/>
    </xf>
    <xf numFmtId="165" fontId="2" fillId="0" borderId="1" xfId="1" applyNumberFormat="1" applyFont="1" applyBorder="1" applyAlignment="1">
      <alignment vertical="center"/>
    </xf>
    <xf numFmtId="1" fontId="1" fillId="0" borderId="4" xfId="1" applyNumberFormat="1" applyBorder="1" applyAlignment="1">
      <alignment vertical="center"/>
    </xf>
    <xf numFmtId="10" fontId="0" fillId="0" borderId="1" xfId="2" applyNumberFormat="1" applyFont="1" applyBorder="1" applyAlignment="1">
      <alignment vertical="center"/>
    </xf>
    <xf numFmtId="10" fontId="2" fillId="0" borderId="1" xfId="2" applyNumberFormat="1" applyFont="1" applyBorder="1" applyAlignment="1">
      <alignment vertical="center"/>
    </xf>
    <xf numFmtId="164" fontId="1" fillId="0" borderId="1" xfId="1" applyNumberFormat="1" applyBorder="1" applyAlignment="1">
      <alignment vertical="center"/>
    </xf>
    <xf numFmtId="164" fontId="1" fillId="0" borderId="0" xfId="1" applyNumberFormat="1" applyAlignment="1">
      <alignment vertical="center"/>
    </xf>
    <xf numFmtId="1" fontId="2" fillId="2" borderId="2" xfId="1" applyNumberFormat="1" applyFont="1" applyFill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1" fontId="1" fillId="0" borderId="1" xfId="1" applyNumberFormat="1" applyBorder="1" applyAlignment="1">
      <alignment vertical="center"/>
    </xf>
    <xf numFmtId="1" fontId="1" fillId="0" borderId="0" xfId="1" applyNumberFormat="1" applyAlignment="1">
      <alignment vertical="center"/>
    </xf>
    <xf numFmtId="0" fontId="2" fillId="0" borderId="1" xfId="1" applyFont="1" applyBorder="1" applyAlignment="1">
      <alignment vertical="center"/>
    </xf>
    <xf numFmtId="0" fontId="1" fillId="0" borderId="1" xfId="1" applyBorder="1" applyAlignment="1">
      <alignment vertical="center"/>
    </xf>
    <xf numFmtId="164" fontId="1" fillId="0" borderId="1" xfId="1" applyNumberFormat="1" applyBorder="1" applyAlignment="1">
      <alignment vertical="center"/>
    </xf>
    <xf numFmtId="1" fontId="1" fillId="0" borderId="1" xfId="1" applyNumberFormat="1" applyBorder="1" applyAlignment="1">
      <alignment vertical="center"/>
    </xf>
    <xf numFmtId="1" fontId="1" fillId="0" borderId="0" xfId="1" applyNumberForma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" fillId="0" borderId="1" xfId="1" applyBorder="1" applyAlignment="1">
      <alignment vertic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Outlook\527XV9G2\Performance\PERFORMANCE\ocm\Yearly_perf\OCMJAN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rformance\PERFORMANCE\ocm\Yearly_perf\OCMJAN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Outlook\527XV9G2\Bhadra\Power\APSEB\Tariff%20Filing\TARIFF%20MODEL\TARIFF_I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Outlook\527XV9G2\UP\FINANCE\Model-PwC\Model%201901\upse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6\perf\Performance\PERFORMANCE\CE_FILE\Erai_dam\Water%20_balance_Dec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%20server\Databank\1-Projects%20In%20Hand\DFID\ARR%202003-04\Arr%20Petition%202003-04\For%20Submission\ARR%20Forms%20For%20Submis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%20server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%20server\Sameer's%20folder\MSEB\Tariff%20Filing%202003-04\Outputs\Models\Working%20Models\old\Dispatch%202.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Outlook\527XV9G2\Sameer's%20folder\MSEB\Tariff%20Filing%202003-04\Outputs\Models\Working%20Models\old\Dispatch%202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ive%203\AUDIT\2016-17\STAT%20AUDIT%20FY%202016-17\Gen%20Sales%20Data%20FY%202016-1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grid"/>
      <sheetName val="A 3_7"/>
      <sheetName val="data"/>
      <sheetName val="Data base Feb 09"/>
      <sheetName val="PACK (B)"/>
      <sheetName val="Salient1"/>
      <sheetName val="Cat_Ser_load"/>
      <sheetName val="Sheet1"/>
      <sheetName val="Unit_Rate1"/>
      <sheetName val="160MVA_Addl1"/>
      <sheetName val="220KV_FB1"/>
      <sheetName val="315MVA_Addl1"/>
      <sheetName val="Addl_402"/>
      <sheetName val="Addl_201"/>
      <sheetName val="Addl_63_(2)1"/>
      <sheetName val="A_3_7"/>
      <sheetName val="Data_base_Feb_09"/>
      <sheetName val="132kv_DCDS"/>
      <sheetName val="PACK_(B)"/>
      <sheetName val="STN WISE EMR"/>
      <sheetName val="Inputs"/>
      <sheetName val="A"/>
      <sheetName val="Dom"/>
      <sheetName val="ATP"/>
      <sheetName val="R_Hrs_ Since Comm"/>
      <sheetName val="Calculations 1"/>
      <sheetName val="Consolidated"/>
      <sheetName val="Input"/>
      <sheetName val="Phasing 1"/>
      <sheetName val="Results"/>
      <sheetName val="Coal-Cal"/>
      <sheetName val="Introduction"/>
      <sheetName val="Calculations 2"/>
      <sheetName val="Calculations 3"/>
      <sheetName val="Calculations 4"/>
      <sheetName val="Calculations 5"/>
      <sheetName val="Phasing 3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</sheetNames>
    <sheetDataSet>
      <sheetData sheetId="0">
        <row r="38">
          <cell r="A38" t="str">
            <v xml:space="preserve">ESTIMATE FOR INSTALLATION OF ADDITIONAL 1X40MVA 132/33KV TRANSFORMER AT EXISTING EHV SUBSTATION </v>
          </cell>
        </row>
      </sheetData>
      <sheetData sheetId="1">
        <row r="38">
          <cell r="A38" t="str">
            <v xml:space="preserve">ESTIMATE FOR INSTALLATION OF ADDITIONAL 1X40MVA 132/33KV TRANSFORMER AT EXISTING EHV SUBSTATION </v>
          </cell>
        </row>
      </sheetData>
      <sheetData sheetId="2">
        <row r="38">
          <cell r="A38" t="str">
            <v xml:space="preserve">ESTIMATE FOR INSTALLATION OF ADDITIONAL 1X40MVA 132/33KV TRANSFORMER AT EXISTING EHV SUBSTATION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/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2">
          <cell r="A282">
            <v>38</v>
          </cell>
          <cell r="B282" t="str">
            <v>Testing &amp; Commissioning &amp; misc.expenditure</v>
          </cell>
          <cell r="C282" t="str">
            <v>LS</v>
          </cell>
          <cell r="D282">
            <v>0</v>
          </cell>
          <cell r="E282">
            <v>0</v>
          </cell>
          <cell r="F282">
            <v>0.1</v>
          </cell>
          <cell r="G282">
            <v>0.1</v>
          </cell>
          <cell r="H282" t="str">
            <v>LS</v>
          </cell>
          <cell r="I282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>
        <row r="38">
          <cell r="A38" t="str">
            <v xml:space="preserve">ESTIMATE FOR INSTALLATION OF ADDITIONAL 1X40MVA 132/33KV TRANSFORMER AT EXISTING EHV SUBSTATION </v>
          </cell>
        </row>
      </sheetData>
      <sheetData sheetId="14">
        <row r="38">
          <cell r="A38" t="str">
            <v xml:space="preserve">ESTIMATE FOR INSTALLATION OF ADDITIONAL 1X40MVA 132/33KV TRANSFORMER AT EXISTING EHV SUBSTATION </v>
          </cell>
        </row>
      </sheetData>
      <sheetData sheetId="15">
        <row r="38">
          <cell r="A38" t="str">
            <v xml:space="preserve">ESTIMATE FOR INSTALLATION OF ADDITIONAL 1X40MVA 132/33KV TRANSFORMER AT EXISTING EHV SUBSTATION </v>
          </cell>
        </row>
      </sheetData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">
          <cell r="A38" t="str">
            <v xml:space="preserve">ESTIMATE FOR INSTALLATION OF ADDITIONAL 1X40MVA 132/33KV TRANSFORMER AT EXISTING EHV SUBSTATION </v>
          </cell>
        </row>
      </sheetData>
      <sheetData sheetId="36">
        <row r="38">
          <cell r="A38" t="str">
            <v xml:space="preserve">ESTIMATE FOR INSTALLATION OF ADDITIONAL 1X40MVA 132/33KV TRANSFORMER AT EXISTING EHV SUBSTATION </v>
          </cell>
        </row>
      </sheetData>
      <sheetData sheetId="37">
        <row r="38">
          <cell r="A38" t="str">
            <v xml:space="preserve">ESTIMATE FOR INSTALLATION OF ADDITIONAL 1X40MVA 132/33KV TRANSFORMER AT EXISTING EHV SUBSTATION </v>
          </cell>
        </row>
      </sheetData>
      <sheetData sheetId="38">
        <row r="38">
          <cell r="A38" t="str">
            <v xml:space="preserve">ESTIMATE FOR INSTALLATION OF ADDITIONAL 1X40MVA 132/33KV TRANSFORMER AT EXISTING EHV SUBSTATION </v>
          </cell>
        </row>
      </sheetData>
      <sheetData sheetId="39">
        <row r="38">
          <cell r="A38" t="str">
            <v xml:space="preserve">ESTIMATE FOR INSTALLATION OF ADDITIONAL 1X40MVA 132/33KV TRANSFORMER AT EXISTING EHV SUBSTATION </v>
          </cell>
        </row>
      </sheetData>
      <sheetData sheetId="40">
        <row r="38">
          <cell r="A38" t="str">
            <v xml:space="preserve">ESTIMATE FOR INSTALLATION OF ADDITIONAL 1X40MVA 132/33KV TRANSFORMER AT EXISTING EHV SUBSTATION </v>
          </cell>
        </row>
      </sheetData>
      <sheetData sheetId="41">
        <row r="38">
          <cell r="A38" t="str">
            <v xml:space="preserve">ESTIMATE FOR INSTALLATION OF ADDITIONAL 1X40MVA 132/33KV TRANSFORMER AT EXISTING EHV SUBSTATION </v>
          </cell>
        </row>
      </sheetData>
      <sheetData sheetId="42">
        <row r="38">
          <cell r="A38" t="str">
            <v xml:space="preserve">ESTIMATE FOR INSTALLATION OF ADDITIONAL 1X40MVA 132/33KV TRANSFORMER AT EXISTING EHV SUBSTATION </v>
          </cell>
        </row>
      </sheetData>
      <sheetData sheetId="43">
        <row r="38">
          <cell r="A38" t="str">
            <v xml:space="preserve">ESTIMATE FOR INSTALLATION OF ADDITIONAL 1X40MVA 132/33KV TRANSFORMER AT EXISTING EHV SUBSTATION </v>
          </cell>
        </row>
      </sheetData>
      <sheetData sheetId="44">
        <row r="38">
          <cell r="A38" t="str">
            <v xml:space="preserve">ESTIMATE FOR INSTALLATION OF ADDITIONAL 1X40MVA 132/33KV TRANSFORMER AT EXISTING EHV SUBSTATION </v>
          </cell>
        </row>
      </sheetData>
      <sheetData sheetId="45">
        <row r="38">
          <cell r="A38" t="str">
            <v xml:space="preserve">ESTIMATE FOR INSTALLATION OF ADDITIONAL 1X40MVA 132/33KV TRANSFORMER AT EXISTING EHV SUBSTATION 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38">
          <cell r="A38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38">
          <cell r="A38" t="str">
            <v xml:space="preserve">ESTIMATE FOR INSTALLATION OF ADDITIONAL 1X40MVA 132/33KV TRANSFORMER AT EXISTING EHV SUBSTATION </v>
          </cell>
        </row>
      </sheetData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PRSN"/>
      <sheetName val="Impact"/>
      <sheetName val="Results"/>
      <sheetName val="ARR"/>
      <sheetName val="REV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ERC-CY"/>
      <sheetName val="ERC-EY"/>
      <sheetName val="ERP-EY"/>
      <sheetName val="Forecast-CY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3">
          <cell r="A3">
            <v>100</v>
          </cell>
        </row>
        <row r="4">
          <cell r="A4">
            <v>1000</v>
          </cell>
        </row>
        <row r="6">
          <cell r="A6">
            <v>1000000</v>
          </cell>
        </row>
        <row r="7">
          <cell r="A7">
            <v>10000000</v>
          </cell>
        </row>
      </sheetData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  <sheetName val="Discom Details"/>
      <sheetName val="A 3.7"/>
      <sheetName val="C.S.GENERATION"/>
      <sheetName val="Sch-3"/>
      <sheetName val="Assumptions"/>
      <sheetName val="04rel"/>
      <sheetName val="all"/>
      <sheetName val="RAJ"/>
      <sheetName val="Cash Flow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HLY_-99-003"/>
      <sheetName val="Hydro_Data3"/>
      <sheetName val="dpc_cost3"/>
      <sheetName val="Plant_Availability3"/>
      <sheetName val="Discom_Details"/>
      <sheetName val="A_3_7"/>
      <sheetName val="C_S_GENERATION"/>
      <sheetName val="Cash_Flow"/>
      <sheetName val="DCL AUG 12"/>
      <sheetName val="Index Feb 09"/>
      <sheetName val="Data base Feb 09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D1">
            <v>0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_qty"/>
      <sheetName val="Nov_04"/>
      <sheetName val="Dec_04"/>
      <sheetName val="Assumptions"/>
      <sheetName val="dpc cost"/>
      <sheetName val="SUMMERY"/>
      <sheetName val="OCM3"/>
    </sheetNames>
    <sheetDataSet>
      <sheetData sheetId="0" refreshError="1">
        <row r="8">
          <cell r="B8">
            <v>195</v>
          </cell>
          <cell r="C8">
            <v>1</v>
          </cell>
        </row>
        <row r="9">
          <cell r="B9">
            <v>195.02500000000001</v>
          </cell>
          <cell r="C9">
            <v>1.05</v>
          </cell>
        </row>
        <row r="10">
          <cell r="B10">
            <v>195.05</v>
          </cell>
          <cell r="C10">
            <v>1.1000000000000001</v>
          </cell>
        </row>
        <row r="11">
          <cell r="B11">
            <v>195.07499999999999</v>
          </cell>
          <cell r="C11">
            <v>1.1499999999999999</v>
          </cell>
        </row>
        <row r="12">
          <cell r="B12">
            <v>195.1</v>
          </cell>
          <cell r="C12">
            <v>1.2</v>
          </cell>
        </row>
        <row r="13">
          <cell r="B13">
            <v>195.125</v>
          </cell>
          <cell r="C13">
            <v>1.25</v>
          </cell>
        </row>
        <row r="14">
          <cell r="B14">
            <v>195.15</v>
          </cell>
          <cell r="C14">
            <v>1.3</v>
          </cell>
        </row>
        <row r="15">
          <cell r="B15">
            <v>195.17500000000001</v>
          </cell>
          <cell r="C15">
            <v>1.35</v>
          </cell>
        </row>
        <row r="16">
          <cell r="B16">
            <v>195.2</v>
          </cell>
          <cell r="C16">
            <v>1.4</v>
          </cell>
        </row>
        <row r="17">
          <cell r="B17">
            <v>195.22499999999999</v>
          </cell>
          <cell r="C17">
            <v>1.45</v>
          </cell>
        </row>
        <row r="18">
          <cell r="B18">
            <v>195.25</v>
          </cell>
          <cell r="C18">
            <v>1.5</v>
          </cell>
        </row>
        <row r="19">
          <cell r="B19">
            <v>195.27500000000001</v>
          </cell>
          <cell r="C19">
            <v>1.55</v>
          </cell>
        </row>
        <row r="20">
          <cell r="B20">
            <v>195.3</v>
          </cell>
          <cell r="C20">
            <v>1.6</v>
          </cell>
        </row>
        <row r="21">
          <cell r="B21">
            <v>195.32499999999999</v>
          </cell>
          <cell r="C21">
            <v>1.65</v>
          </cell>
        </row>
        <row r="22">
          <cell r="B22">
            <v>195.35</v>
          </cell>
          <cell r="C22">
            <v>1.7</v>
          </cell>
        </row>
        <row r="23">
          <cell r="B23">
            <v>195.375</v>
          </cell>
          <cell r="C23">
            <v>1.75</v>
          </cell>
        </row>
        <row r="24">
          <cell r="B24">
            <v>195.4</v>
          </cell>
          <cell r="C24">
            <v>1.8</v>
          </cell>
        </row>
        <row r="25">
          <cell r="B25">
            <v>195.42500000000001</v>
          </cell>
          <cell r="C25">
            <v>1.85</v>
          </cell>
        </row>
        <row r="26">
          <cell r="B26">
            <v>195.45</v>
          </cell>
          <cell r="C26">
            <v>1.9</v>
          </cell>
        </row>
        <row r="27">
          <cell r="B27">
            <v>195.47499999999999</v>
          </cell>
          <cell r="C27">
            <v>1.95</v>
          </cell>
        </row>
        <row r="28">
          <cell r="B28">
            <v>195.5</v>
          </cell>
          <cell r="C28">
            <v>2</v>
          </cell>
        </row>
        <row r="29">
          <cell r="B29">
            <v>195.52500000000001</v>
          </cell>
          <cell r="C29">
            <v>2.0499999999999998</v>
          </cell>
        </row>
        <row r="30">
          <cell r="B30">
            <v>195.55</v>
          </cell>
          <cell r="C30">
            <v>2.1</v>
          </cell>
        </row>
        <row r="31">
          <cell r="B31">
            <v>195.57499999999999</v>
          </cell>
          <cell r="C31">
            <v>2.15</v>
          </cell>
        </row>
        <row r="32">
          <cell r="B32">
            <v>195.6</v>
          </cell>
          <cell r="C32">
            <v>2.2000000000000002</v>
          </cell>
        </row>
        <row r="33">
          <cell r="B33">
            <v>195.625</v>
          </cell>
          <cell r="C33">
            <v>2.25</v>
          </cell>
        </row>
        <row r="34">
          <cell r="B34">
            <v>195.65</v>
          </cell>
          <cell r="C34">
            <v>2.2999999999999998</v>
          </cell>
        </row>
        <row r="35">
          <cell r="B35">
            <v>195.67500000000001</v>
          </cell>
          <cell r="C35">
            <v>2.35</v>
          </cell>
        </row>
        <row r="36">
          <cell r="B36">
            <v>195.7</v>
          </cell>
          <cell r="C36">
            <v>2.4</v>
          </cell>
        </row>
        <row r="37">
          <cell r="B37">
            <v>195.72499999999999</v>
          </cell>
          <cell r="C37">
            <v>2.4500000000000002</v>
          </cell>
        </row>
        <row r="38">
          <cell r="B38">
            <v>195.75</v>
          </cell>
          <cell r="C38">
            <v>2.5</v>
          </cell>
        </row>
        <row r="39">
          <cell r="B39">
            <v>195.77500000000001</v>
          </cell>
          <cell r="C39">
            <v>2.5499999999999998</v>
          </cell>
        </row>
        <row r="40">
          <cell r="B40">
            <v>195.8</v>
          </cell>
          <cell r="C40">
            <v>2.6</v>
          </cell>
        </row>
        <row r="41">
          <cell r="B41">
            <v>195.82499999999999</v>
          </cell>
          <cell r="C41">
            <v>2.65</v>
          </cell>
        </row>
        <row r="42">
          <cell r="B42">
            <v>195.85</v>
          </cell>
          <cell r="C42">
            <v>2.7</v>
          </cell>
        </row>
        <row r="43">
          <cell r="B43">
            <v>195.875</v>
          </cell>
          <cell r="C43">
            <v>2.75</v>
          </cell>
        </row>
        <row r="44">
          <cell r="B44">
            <v>195.9</v>
          </cell>
          <cell r="C44">
            <v>2.8</v>
          </cell>
        </row>
        <row r="45">
          <cell r="B45">
            <v>195.92500000000001</v>
          </cell>
          <cell r="C45">
            <v>2.85</v>
          </cell>
        </row>
        <row r="46">
          <cell r="B46">
            <v>195.95</v>
          </cell>
          <cell r="C46">
            <v>2.9</v>
          </cell>
        </row>
        <row r="47">
          <cell r="B47">
            <v>195.97499999999999</v>
          </cell>
          <cell r="C47">
            <v>2.95</v>
          </cell>
        </row>
        <row r="48">
          <cell r="B48">
            <v>196</v>
          </cell>
          <cell r="C48">
            <v>3</v>
          </cell>
        </row>
        <row r="49">
          <cell r="B49">
            <v>196.02500000000001</v>
          </cell>
          <cell r="C49">
            <v>3.0750000000000002</v>
          </cell>
        </row>
        <row r="50">
          <cell r="B50">
            <v>196.05</v>
          </cell>
          <cell r="C50">
            <v>3.15</v>
          </cell>
        </row>
        <row r="51">
          <cell r="B51">
            <v>196.07499999999999</v>
          </cell>
          <cell r="C51">
            <v>3.2250000000000001</v>
          </cell>
        </row>
        <row r="52">
          <cell r="B52">
            <v>196.1</v>
          </cell>
          <cell r="C52">
            <v>3.3</v>
          </cell>
        </row>
        <row r="53">
          <cell r="B53">
            <v>196.125</v>
          </cell>
          <cell r="C53">
            <v>3.375</v>
          </cell>
        </row>
        <row r="54">
          <cell r="B54">
            <v>196.15</v>
          </cell>
          <cell r="C54">
            <v>3.45</v>
          </cell>
        </row>
        <row r="55">
          <cell r="B55">
            <v>196.17500000000001</v>
          </cell>
          <cell r="C55">
            <v>3.5249999999999999</v>
          </cell>
        </row>
        <row r="56">
          <cell r="B56">
            <v>196.2</v>
          </cell>
          <cell r="C56">
            <v>3.6</v>
          </cell>
        </row>
        <row r="57">
          <cell r="B57">
            <v>196.22499999999999</v>
          </cell>
          <cell r="C57">
            <v>3.6749999999999998</v>
          </cell>
        </row>
        <row r="58">
          <cell r="B58">
            <v>196.25</v>
          </cell>
          <cell r="C58">
            <v>3.75</v>
          </cell>
        </row>
        <row r="59">
          <cell r="B59">
            <v>196.27500000000001</v>
          </cell>
          <cell r="C59">
            <v>3.8250000000000002</v>
          </cell>
        </row>
        <row r="60">
          <cell r="B60">
            <v>196.3</v>
          </cell>
          <cell r="C60">
            <v>3.9</v>
          </cell>
        </row>
        <row r="61">
          <cell r="B61">
            <v>196.32499999999999</v>
          </cell>
          <cell r="C61">
            <v>3.9750000000000001</v>
          </cell>
        </row>
        <row r="62">
          <cell r="B62">
            <v>196.35</v>
          </cell>
          <cell r="C62">
            <v>4.05</v>
          </cell>
        </row>
        <row r="63">
          <cell r="B63">
            <v>196.375</v>
          </cell>
          <cell r="C63">
            <v>4.125</v>
          </cell>
        </row>
        <row r="64">
          <cell r="B64">
            <v>196.4</v>
          </cell>
          <cell r="C64">
            <v>4.2</v>
          </cell>
        </row>
        <row r="65">
          <cell r="B65">
            <v>196.42500000000001</v>
          </cell>
          <cell r="C65">
            <v>4.2750000000000004</v>
          </cell>
        </row>
        <row r="66">
          <cell r="B66">
            <v>196.45</v>
          </cell>
          <cell r="C66">
            <v>4.3499999999999996</v>
          </cell>
        </row>
        <row r="67">
          <cell r="B67">
            <v>196.47499999999999</v>
          </cell>
          <cell r="C67">
            <v>4.4249999999999998</v>
          </cell>
        </row>
        <row r="68">
          <cell r="B68">
            <v>196.5</v>
          </cell>
          <cell r="C68">
            <v>4.5</v>
          </cell>
        </row>
        <row r="69">
          <cell r="B69">
            <v>196.52500000000001</v>
          </cell>
          <cell r="C69">
            <v>4.5750000000000002</v>
          </cell>
        </row>
        <row r="70">
          <cell r="B70">
            <v>196.55</v>
          </cell>
          <cell r="C70">
            <v>4.6500000000000004</v>
          </cell>
        </row>
        <row r="71">
          <cell r="B71">
            <v>196.57499999999999</v>
          </cell>
          <cell r="C71">
            <v>4.7249999999999996</v>
          </cell>
        </row>
        <row r="72">
          <cell r="B72">
            <v>196.6</v>
          </cell>
          <cell r="C72">
            <v>4.8</v>
          </cell>
        </row>
        <row r="73">
          <cell r="B73">
            <v>196.625</v>
          </cell>
          <cell r="C73">
            <v>4.875</v>
          </cell>
        </row>
        <row r="74">
          <cell r="B74">
            <v>196.65</v>
          </cell>
          <cell r="C74">
            <v>4.95</v>
          </cell>
        </row>
        <row r="75">
          <cell r="B75">
            <v>196.67500000000001</v>
          </cell>
          <cell r="C75">
            <v>5.0250000000000004</v>
          </cell>
        </row>
        <row r="76">
          <cell r="B76">
            <v>196.7</v>
          </cell>
          <cell r="C76">
            <v>5.0999999999999996</v>
          </cell>
        </row>
        <row r="77">
          <cell r="B77">
            <v>196.72499999999999</v>
          </cell>
          <cell r="C77">
            <v>5.1749999999999998</v>
          </cell>
        </row>
        <row r="78">
          <cell r="B78">
            <v>196.75</v>
          </cell>
          <cell r="C78">
            <v>5.25</v>
          </cell>
        </row>
        <row r="79">
          <cell r="B79">
            <v>196.77500000000001</v>
          </cell>
          <cell r="C79">
            <v>5.3250000000000002</v>
          </cell>
        </row>
        <row r="80">
          <cell r="B80">
            <v>196.8</v>
          </cell>
          <cell r="C80">
            <v>5.4</v>
          </cell>
        </row>
        <row r="81">
          <cell r="B81">
            <v>196.82499999999999</v>
          </cell>
          <cell r="C81">
            <v>5.4749999999999996</v>
          </cell>
        </row>
        <row r="82">
          <cell r="B82">
            <v>196.85</v>
          </cell>
          <cell r="C82">
            <v>5.55</v>
          </cell>
        </row>
        <row r="83">
          <cell r="B83">
            <v>196.875</v>
          </cell>
          <cell r="C83">
            <v>5.625</v>
          </cell>
        </row>
        <row r="84">
          <cell r="B84">
            <v>196.9</v>
          </cell>
          <cell r="C84">
            <v>5.7</v>
          </cell>
        </row>
        <row r="85">
          <cell r="B85">
            <v>196.92500000000001</v>
          </cell>
          <cell r="C85">
            <v>5.7750000000000004</v>
          </cell>
        </row>
        <row r="86">
          <cell r="B86">
            <v>196.95</v>
          </cell>
          <cell r="C86">
            <v>5.85</v>
          </cell>
        </row>
        <row r="87">
          <cell r="B87">
            <v>196.97499999999999</v>
          </cell>
          <cell r="C87">
            <v>5.9249999999999998</v>
          </cell>
        </row>
        <row r="88">
          <cell r="B88">
            <v>197</v>
          </cell>
          <cell r="C88">
            <v>6</v>
          </cell>
        </row>
        <row r="89">
          <cell r="B89">
            <v>197.02500000000001</v>
          </cell>
          <cell r="C89">
            <v>6.125</v>
          </cell>
        </row>
        <row r="90">
          <cell r="B90">
            <v>197.05</v>
          </cell>
          <cell r="C90">
            <v>6.25</v>
          </cell>
        </row>
        <row r="91">
          <cell r="B91">
            <v>197.07499999999999</v>
          </cell>
          <cell r="C91">
            <v>6.375</v>
          </cell>
        </row>
        <row r="92">
          <cell r="B92">
            <v>197.1</v>
          </cell>
          <cell r="C92">
            <v>6.5</v>
          </cell>
        </row>
        <row r="93">
          <cell r="B93">
            <v>197.125</v>
          </cell>
          <cell r="C93">
            <v>6.625</v>
          </cell>
        </row>
        <row r="94">
          <cell r="B94">
            <v>197.15</v>
          </cell>
          <cell r="C94">
            <v>6.75</v>
          </cell>
        </row>
        <row r="95">
          <cell r="B95">
            <v>197.17500000000001</v>
          </cell>
          <cell r="C95">
            <v>6.875</v>
          </cell>
        </row>
        <row r="96">
          <cell r="B96">
            <v>197.2</v>
          </cell>
          <cell r="C96">
            <v>7</v>
          </cell>
        </row>
        <row r="97">
          <cell r="B97">
            <v>197.22499999999999</v>
          </cell>
          <cell r="C97">
            <v>7.125</v>
          </cell>
        </row>
        <row r="98">
          <cell r="B98">
            <v>197.25</v>
          </cell>
          <cell r="C98">
            <v>7.25</v>
          </cell>
        </row>
        <row r="99">
          <cell r="B99">
            <v>197.27500000000001</v>
          </cell>
          <cell r="C99">
            <v>7.375</v>
          </cell>
        </row>
        <row r="100">
          <cell r="B100">
            <v>197.3</v>
          </cell>
          <cell r="C100">
            <v>7.5</v>
          </cell>
        </row>
        <row r="101">
          <cell r="B101">
            <v>197.32499999999999</v>
          </cell>
          <cell r="C101">
            <v>7.625</v>
          </cell>
        </row>
        <row r="102">
          <cell r="B102">
            <v>197.35</v>
          </cell>
          <cell r="C102">
            <v>7.75</v>
          </cell>
        </row>
        <row r="103">
          <cell r="B103">
            <v>197.375</v>
          </cell>
          <cell r="C103">
            <v>7.875</v>
          </cell>
        </row>
        <row r="104">
          <cell r="B104">
            <v>197.4</v>
          </cell>
          <cell r="C104">
            <v>8</v>
          </cell>
        </row>
        <row r="105">
          <cell r="B105">
            <v>197.42500000000001</v>
          </cell>
          <cell r="C105">
            <v>8.125</v>
          </cell>
        </row>
        <row r="106">
          <cell r="B106">
            <v>197.45</v>
          </cell>
          <cell r="C106">
            <v>8.25</v>
          </cell>
        </row>
        <row r="107">
          <cell r="B107">
            <v>197.47499999999999</v>
          </cell>
          <cell r="C107">
            <v>8.375</v>
          </cell>
        </row>
        <row r="108">
          <cell r="B108">
            <v>197.5</v>
          </cell>
          <cell r="C108">
            <v>8.5</v>
          </cell>
        </row>
        <row r="109">
          <cell r="B109">
            <v>197.52500000000001</v>
          </cell>
          <cell r="C109">
            <v>8.625</v>
          </cell>
        </row>
        <row r="110">
          <cell r="B110">
            <v>197.55000000000049</v>
          </cell>
          <cell r="C110">
            <v>8.75</v>
          </cell>
        </row>
        <row r="111">
          <cell r="B111">
            <v>197.5750000000005</v>
          </cell>
          <cell r="C111">
            <v>8.875</v>
          </cell>
        </row>
        <row r="112">
          <cell r="B112">
            <v>197.6</v>
          </cell>
          <cell r="C112">
            <v>9</v>
          </cell>
        </row>
        <row r="113">
          <cell r="B113">
            <v>197.625</v>
          </cell>
          <cell r="C113">
            <v>9.125</v>
          </cell>
        </row>
        <row r="114">
          <cell r="B114">
            <v>197.65</v>
          </cell>
          <cell r="C114">
            <v>9.25</v>
          </cell>
        </row>
        <row r="115">
          <cell r="B115">
            <v>197.67500000000001</v>
          </cell>
          <cell r="C115">
            <v>9.375</v>
          </cell>
        </row>
        <row r="116">
          <cell r="B116">
            <v>197.7</v>
          </cell>
          <cell r="C116">
            <v>9.5</v>
          </cell>
        </row>
        <row r="117">
          <cell r="B117">
            <v>197.72499999999999</v>
          </cell>
          <cell r="C117">
            <v>9.625</v>
          </cell>
        </row>
        <row r="118">
          <cell r="B118">
            <v>197.75</v>
          </cell>
          <cell r="C118">
            <v>9.75</v>
          </cell>
        </row>
        <row r="119">
          <cell r="B119">
            <v>197.77500000000001</v>
          </cell>
          <cell r="C119">
            <v>9.875</v>
          </cell>
        </row>
        <row r="120">
          <cell r="B120">
            <v>197.8</v>
          </cell>
          <cell r="C120">
            <v>10</v>
          </cell>
        </row>
        <row r="121">
          <cell r="B121">
            <v>197.82499999999999</v>
          </cell>
          <cell r="C121">
            <v>10.125</v>
          </cell>
        </row>
        <row r="122">
          <cell r="B122">
            <v>197.85</v>
          </cell>
          <cell r="C122">
            <v>10.25</v>
          </cell>
        </row>
        <row r="123">
          <cell r="B123">
            <v>197.875</v>
          </cell>
          <cell r="C123">
            <v>10.375</v>
          </cell>
        </row>
        <row r="124">
          <cell r="B124">
            <v>197.9</v>
          </cell>
          <cell r="C124">
            <v>10.5</v>
          </cell>
        </row>
        <row r="125">
          <cell r="B125">
            <v>197.92500000000001</v>
          </cell>
          <cell r="C125">
            <v>10.625</v>
          </cell>
        </row>
        <row r="126">
          <cell r="B126">
            <v>197.95</v>
          </cell>
          <cell r="C126">
            <v>10.75</v>
          </cell>
        </row>
        <row r="127">
          <cell r="B127">
            <v>197.97499999999999</v>
          </cell>
          <cell r="C127">
            <v>10.875</v>
          </cell>
        </row>
        <row r="128">
          <cell r="B128">
            <v>198</v>
          </cell>
          <cell r="C128">
            <v>11</v>
          </cell>
        </row>
        <row r="129">
          <cell r="B129">
            <v>198.02500000000001</v>
          </cell>
          <cell r="C129">
            <v>11.15</v>
          </cell>
        </row>
        <row r="130">
          <cell r="B130">
            <v>198.05</v>
          </cell>
          <cell r="C130">
            <v>11.3</v>
          </cell>
        </row>
        <row r="131">
          <cell r="B131">
            <v>198.07499999999999</v>
          </cell>
          <cell r="C131">
            <v>11.45</v>
          </cell>
        </row>
        <row r="132">
          <cell r="B132">
            <v>198.1</v>
          </cell>
          <cell r="C132">
            <v>11.6</v>
          </cell>
        </row>
        <row r="133">
          <cell r="B133">
            <v>198.125</v>
          </cell>
          <cell r="C133">
            <v>11.75</v>
          </cell>
        </row>
        <row r="134">
          <cell r="B134">
            <v>198.15</v>
          </cell>
          <cell r="C134">
            <v>11.9</v>
          </cell>
        </row>
        <row r="135">
          <cell r="B135">
            <v>198.17500000000001</v>
          </cell>
          <cell r="C135">
            <v>12.05</v>
          </cell>
        </row>
        <row r="136">
          <cell r="B136">
            <v>198.2</v>
          </cell>
          <cell r="C136">
            <v>12.2</v>
          </cell>
        </row>
        <row r="137">
          <cell r="B137">
            <v>198.22499999999999</v>
          </cell>
          <cell r="C137">
            <v>12.35</v>
          </cell>
        </row>
        <row r="138">
          <cell r="B138">
            <v>198.25</v>
          </cell>
          <cell r="C138">
            <v>12.5</v>
          </cell>
        </row>
        <row r="139">
          <cell r="B139">
            <v>198.27500000000001</v>
          </cell>
          <cell r="C139">
            <v>12.65</v>
          </cell>
        </row>
        <row r="140">
          <cell r="B140">
            <v>198.3</v>
          </cell>
          <cell r="C140">
            <v>12.8</v>
          </cell>
        </row>
        <row r="141">
          <cell r="B141">
            <v>198.32499999999999</v>
          </cell>
          <cell r="C141">
            <v>12.95</v>
          </cell>
        </row>
        <row r="142">
          <cell r="B142">
            <v>198.35</v>
          </cell>
          <cell r="C142">
            <v>13.1</v>
          </cell>
        </row>
        <row r="143">
          <cell r="B143">
            <v>198.375</v>
          </cell>
          <cell r="C143">
            <v>13.25</v>
          </cell>
        </row>
        <row r="144">
          <cell r="B144">
            <v>198.4</v>
          </cell>
          <cell r="C144">
            <v>13.4</v>
          </cell>
        </row>
        <row r="145">
          <cell r="B145">
            <v>198.42500000000001</v>
          </cell>
          <cell r="C145">
            <v>13.55</v>
          </cell>
        </row>
        <row r="146">
          <cell r="B146">
            <v>198.45</v>
          </cell>
          <cell r="C146">
            <v>13.7</v>
          </cell>
        </row>
        <row r="147">
          <cell r="B147">
            <v>198.47499999999999</v>
          </cell>
          <cell r="C147">
            <v>13.85</v>
          </cell>
        </row>
        <row r="148">
          <cell r="B148">
            <v>198.5</v>
          </cell>
          <cell r="C148">
            <v>14</v>
          </cell>
        </row>
        <row r="149">
          <cell r="B149">
            <v>198.52500000000001</v>
          </cell>
          <cell r="C149">
            <v>14.2</v>
          </cell>
        </row>
        <row r="150">
          <cell r="B150">
            <v>198.55</v>
          </cell>
          <cell r="C150">
            <v>14.4</v>
          </cell>
        </row>
        <row r="151">
          <cell r="B151">
            <v>198.57499999999999</v>
          </cell>
          <cell r="C151">
            <v>14.6</v>
          </cell>
        </row>
        <row r="152">
          <cell r="B152">
            <v>198.6</v>
          </cell>
          <cell r="C152">
            <v>14.8</v>
          </cell>
        </row>
        <row r="153">
          <cell r="B153">
            <v>198.625</v>
          </cell>
          <cell r="C153">
            <v>15</v>
          </cell>
        </row>
        <row r="154">
          <cell r="B154">
            <v>198.65</v>
          </cell>
          <cell r="C154">
            <v>15.2</v>
          </cell>
        </row>
        <row r="155">
          <cell r="B155">
            <v>198.67500000000001</v>
          </cell>
          <cell r="C155">
            <v>15.4</v>
          </cell>
        </row>
        <row r="156">
          <cell r="B156">
            <v>198.7</v>
          </cell>
          <cell r="C156">
            <v>15.6</v>
          </cell>
        </row>
        <row r="157">
          <cell r="B157">
            <v>198.72499999999999</v>
          </cell>
          <cell r="C157">
            <v>15.8</v>
          </cell>
        </row>
        <row r="158">
          <cell r="B158">
            <v>198.75</v>
          </cell>
          <cell r="C158">
            <v>16</v>
          </cell>
        </row>
        <row r="159">
          <cell r="B159">
            <v>198.77500000000001</v>
          </cell>
          <cell r="C159">
            <v>16.2</v>
          </cell>
        </row>
        <row r="160">
          <cell r="B160">
            <v>198.8</v>
          </cell>
          <cell r="C160">
            <v>16.399999999999999</v>
          </cell>
        </row>
        <row r="161">
          <cell r="B161">
            <v>198.82499999999999</v>
          </cell>
          <cell r="C161">
            <v>16.600000000000001</v>
          </cell>
        </row>
        <row r="162">
          <cell r="B162">
            <v>198.85</v>
          </cell>
          <cell r="C162">
            <v>16.8</v>
          </cell>
        </row>
        <row r="163">
          <cell r="B163">
            <v>198.875</v>
          </cell>
          <cell r="C163">
            <v>17</v>
          </cell>
        </row>
        <row r="164">
          <cell r="B164">
            <v>198.9</v>
          </cell>
          <cell r="C164">
            <v>17.2</v>
          </cell>
        </row>
        <row r="165">
          <cell r="B165">
            <v>198.92500000000001</v>
          </cell>
          <cell r="C165">
            <v>17.399999999999999</v>
          </cell>
        </row>
        <row r="166">
          <cell r="B166">
            <v>198.95</v>
          </cell>
          <cell r="C166">
            <v>17.600000000000001</v>
          </cell>
        </row>
        <row r="167">
          <cell r="B167">
            <v>198.97499999999999</v>
          </cell>
          <cell r="C167">
            <v>17.8</v>
          </cell>
        </row>
        <row r="168">
          <cell r="B168">
            <v>199</v>
          </cell>
          <cell r="C168">
            <v>18</v>
          </cell>
        </row>
        <row r="169">
          <cell r="B169">
            <v>199.02500000000001</v>
          </cell>
          <cell r="C169">
            <v>18.2</v>
          </cell>
        </row>
        <row r="170">
          <cell r="B170">
            <v>199.05</v>
          </cell>
          <cell r="C170">
            <v>18.399999999999999</v>
          </cell>
        </row>
        <row r="171">
          <cell r="B171">
            <v>199.07499999999999</v>
          </cell>
          <cell r="C171">
            <v>18.600000000000001</v>
          </cell>
        </row>
        <row r="172">
          <cell r="B172">
            <v>199.1</v>
          </cell>
          <cell r="C172">
            <v>18.8</v>
          </cell>
        </row>
        <row r="173">
          <cell r="B173">
            <v>199.125</v>
          </cell>
          <cell r="C173">
            <v>19</v>
          </cell>
        </row>
        <row r="174">
          <cell r="B174">
            <v>199.15</v>
          </cell>
          <cell r="C174">
            <v>19.2</v>
          </cell>
        </row>
        <row r="175">
          <cell r="B175">
            <v>199.17500000000001</v>
          </cell>
          <cell r="C175">
            <v>19.399999999999999</v>
          </cell>
        </row>
        <row r="176">
          <cell r="B176">
            <v>199.2</v>
          </cell>
          <cell r="C176">
            <v>19.600000000000001</v>
          </cell>
        </row>
        <row r="177">
          <cell r="B177">
            <v>199.22499999999999</v>
          </cell>
          <cell r="C177">
            <v>19.8</v>
          </cell>
        </row>
        <row r="178">
          <cell r="B178">
            <v>199.25</v>
          </cell>
          <cell r="C178">
            <v>20</v>
          </cell>
        </row>
        <row r="179">
          <cell r="B179">
            <v>199.27500000000001</v>
          </cell>
          <cell r="C179">
            <v>20.2</v>
          </cell>
        </row>
        <row r="180">
          <cell r="B180">
            <v>199.3</v>
          </cell>
          <cell r="C180">
            <v>20.399999999999999</v>
          </cell>
        </row>
        <row r="181">
          <cell r="B181">
            <v>199.32499999999999</v>
          </cell>
          <cell r="C181">
            <v>20.6</v>
          </cell>
        </row>
        <row r="182">
          <cell r="B182">
            <v>199.35</v>
          </cell>
          <cell r="C182">
            <v>20.8</v>
          </cell>
        </row>
        <row r="183">
          <cell r="B183">
            <v>199.375</v>
          </cell>
          <cell r="C183">
            <v>21</v>
          </cell>
        </row>
        <row r="184">
          <cell r="B184">
            <v>199.4</v>
          </cell>
          <cell r="C184">
            <v>21.2</v>
          </cell>
        </row>
        <row r="185">
          <cell r="B185">
            <v>199.42500000000001</v>
          </cell>
          <cell r="C185">
            <v>21.4</v>
          </cell>
        </row>
        <row r="186">
          <cell r="B186">
            <v>199.45</v>
          </cell>
          <cell r="C186">
            <v>21.6</v>
          </cell>
        </row>
        <row r="187">
          <cell r="B187">
            <v>199.47499999999999</v>
          </cell>
          <cell r="C187">
            <v>21.8</v>
          </cell>
        </row>
        <row r="188">
          <cell r="B188">
            <v>199.5</v>
          </cell>
          <cell r="C188">
            <v>22</v>
          </cell>
        </row>
        <row r="189">
          <cell r="B189">
            <v>199.52500000000001</v>
          </cell>
          <cell r="C189">
            <v>22.274999999999999</v>
          </cell>
        </row>
        <row r="190">
          <cell r="B190">
            <v>199.55</v>
          </cell>
          <cell r="C190">
            <v>22.55</v>
          </cell>
        </row>
        <row r="191">
          <cell r="B191">
            <v>199.57499999999999</v>
          </cell>
          <cell r="C191">
            <v>22.824999999999999</v>
          </cell>
        </row>
        <row r="192">
          <cell r="B192">
            <v>199.6</v>
          </cell>
          <cell r="C192">
            <v>23.1</v>
          </cell>
        </row>
        <row r="193">
          <cell r="B193">
            <v>199.625</v>
          </cell>
          <cell r="C193">
            <v>23.375</v>
          </cell>
        </row>
        <row r="194">
          <cell r="B194">
            <v>199.65</v>
          </cell>
          <cell r="C194">
            <v>23.65</v>
          </cell>
        </row>
        <row r="195">
          <cell r="B195">
            <v>199.67500000000001</v>
          </cell>
          <cell r="C195">
            <v>23.925000000000001</v>
          </cell>
        </row>
        <row r="196">
          <cell r="B196">
            <v>199.7</v>
          </cell>
          <cell r="C196">
            <v>24.2</v>
          </cell>
        </row>
        <row r="197">
          <cell r="B197">
            <v>199.72499999999999</v>
          </cell>
          <cell r="C197">
            <v>24.475000000000001</v>
          </cell>
        </row>
        <row r="198">
          <cell r="B198">
            <v>199.75</v>
          </cell>
          <cell r="C198">
            <v>24.75</v>
          </cell>
        </row>
        <row r="199">
          <cell r="B199">
            <v>199.77500000000001</v>
          </cell>
          <cell r="C199">
            <v>25.024999999999999</v>
          </cell>
        </row>
        <row r="200">
          <cell r="B200">
            <v>199.8</v>
          </cell>
          <cell r="C200">
            <v>25.3</v>
          </cell>
        </row>
        <row r="201">
          <cell r="B201">
            <v>199.82499999999999</v>
          </cell>
          <cell r="C201">
            <v>25.574999999999999</v>
          </cell>
        </row>
        <row r="202">
          <cell r="B202">
            <v>199.85</v>
          </cell>
          <cell r="C202">
            <v>25.85</v>
          </cell>
        </row>
        <row r="203">
          <cell r="B203">
            <v>199.875</v>
          </cell>
          <cell r="C203">
            <v>26.125</v>
          </cell>
        </row>
        <row r="204">
          <cell r="B204">
            <v>199.9</v>
          </cell>
          <cell r="C204">
            <v>26.4</v>
          </cell>
        </row>
        <row r="205">
          <cell r="B205">
            <v>199.92500000000001</v>
          </cell>
          <cell r="C205">
            <v>26.675000000000001</v>
          </cell>
        </row>
        <row r="206">
          <cell r="B206">
            <v>199.95</v>
          </cell>
          <cell r="C206">
            <v>26.95</v>
          </cell>
        </row>
        <row r="207">
          <cell r="B207">
            <v>199.97499999999999</v>
          </cell>
          <cell r="C207">
            <v>27.225000000000001</v>
          </cell>
        </row>
        <row r="208">
          <cell r="B208">
            <v>200</v>
          </cell>
          <cell r="C208">
            <v>27.5</v>
          </cell>
        </row>
        <row r="209">
          <cell r="B209">
            <v>200.02500000000001</v>
          </cell>
          <cell r="C209">
            <v>27.8</v>
          </cell>
        </row>
        <row r="210">
          <cell r="B210">
            <v>200.05</v>
          </cell>
          <cell r="C210">
            <v>28.1</v>
          </cell>
        </row>
        <row r="211">
          <cell r="B211">
            <v>200.07499999999999</v>
          </cell>
          <cell r="C211">
            <v>28.4</v>
          </cell>
        </row>
        <row r="212">
          <cell r="B212">
            <v>200.1</v>
          </cell>
          <cell r="C212">
            <v>28.7</v>
          </cell>
        </row>
        <row r="213">
          <cell r="B213">
            <v>200.12500000000108</v>
          </cell>
          <cell r="C213">
            <v>29</v>
          </cell>
        </row>
        <row r="214">
          <cell r="B214">
            <v>200.15000000000109</v>
          </cell>
          <cell r="C214">
            <v>29.3</v>
          </cell>
        </row>
        <row r="215">
          <cell r="B215">
            <v>200.17500000000109</v>
          </cell>
          <cell r="C215">
            <v>29.6</v>
          </cell>
        </row>
        <row r="216">
          <cell r="B216">
            <v>200.2000000000011</v>
          </cell>
          <cell r="C216">
            <v>29.9</v>
          </cell>
        </row>
        <row r="217">
          <cell r="B217">
            <v>200.2250000000011</v>
          </cell>
          <cell r="C217">
            <v>30.2</v>
          </cell>
        </row>
        <row r="218">
          <cell r="B218">
            <v>200.25000000000111</v>
          </cell>
          <cell r="C218">
            <v>30.5</v>
          </cell>
        </row>
        <row r="219">
          <cell r="B219">
            <v>200.27500000000111</v>
          </cell>
          <cell r="C219">
            <v>30.8</v>
          </cell>
        </row>
        <row r="220">
          <cell r="B220">
            <v>200.30000000000112</v>
          </cell>
          <cell r="C220">
            <v>31.1</v>
          </cell>
        </row>
        <row r="221">
          <cell r="B221">
            <v>200.32500000000113</v>
          </cell>
          <cell r="C221">
            <v>31.4</v>
          </cell>
        </row>
        <row r="222">
          <cell r="B222">
            <v>200.35000000000113</v>
          </cell>
          <cell r="C222">
            <v>31.7</v>
          </cell>
        </row>
        <row r="223">
          <cell r="B223">
            <v>200.37500000000114</v>
          </cell>
          <cell r="C223">
            <v>32</v>
          </cell>
        </row>
        <row r="224">
          <cell r="B224">
            <v>200.40000000000114</v>
          </cell>
          <cell r="C224">
            <v>32.299999999999997</v>
          </cell>
        </row>
        <row r="225">
          <cell r="B225">
            <v>200.42500000000115</v>
          </cell>
          <cell r="C225">
            <v>32.6</v>
          </cell>
        </row>
        <row r="226">
          <cell r="B226">
            <v>200.45000000000115</v>
          </cell>
          <cell r="C226">
            <v>32.9</v>
          </cell>
        </row>
        <row r="227">
          <cell r="B227">
            <v>200.47500000000116</v>
          </cell>
          <cell r="C227">
            <v>33.200000000000003</v>
          </cell>
        </row>
        <row r="228">
          <cell r="B228">
            <v>200.5</v>
          </cell>
          <cell r="C228">
            <v>33.49999999999995</v>
          </cell>
        </row>
        <row r="229">
          <cell r="B229">
            <v>200.52500000000001</v>
          </cell>
          <cell r="C229">
            <v>33.87499999999995</v>
          </cell>
        </row>
        <row r="230">
          <cell r="B230">
            <v>200.55</v>
          </cell>
          <cell r="C230">
            <v>34.24999999999995</v>
          </cell>
        </row>
        <row r="231">
          <cell r="B231">
            <v>200.57499999999999</v>
          </cell>
          <cell r="C231">
            <v>34.62499999999995</v>
          </cell>
        </row>
        <row r="232">
          <cell r="B232">
            <v>200.6</v>
          </cell>
          <cell r="C232">
            <v>34.99999999999995</v>
          </cell>
        </row>
        <row r="233">
          <cell r="B233">
            <v>200.625</v>
          </cell>
          <cell r="C233">
            <v>35.37499999999995</v>
          </cell>
        </row>
        <row r="234">
          <cell r="B234">
            <v>200.65</v>
          </cell>
          <cell r="C234">
            <v>35.74999999999995</v>
          </cell>
        </row>
        <row r="235">
          <cell r="B235">
            <v>200.67500000000001</v>
          </cell>
          <cell r="C235">
            <v>36.12499999999995</v>
          </cell>
        </row>
        <row r="236">
          <cell r="B236">
            <v>200.7</v>
          </cell>
          <cell r="C236">
            <v>36.49999999999995</v>
          </cell>
        </row>
        <row r="237">
          <cell r="B237">
            <v>200.72499999999999</v>
          </cell>
          <cell r="C237">
            <v>36.87499999999995</v>
          </cell>
        </row>
        <row r="238">
          <cell r="B238">
            <v>200.75</v>
          </cell>
          <cell r="C238">
            <v>37.24999999999995</v>
          </cell>
        </row>
        <row r="239">
          <cell r="B239">
            <v>200.77500000000001</v>
          </cell>
          <cell r="C239">
            <v>37.62499999999995</v>
          </cell>
        </row>
        <row r="240">
          <cell r="B240">
            <v>200.8</v>
          </cell>
          <cell r="C240">
            <v>37.99999999999995</v>
          </cell>
        </row>
        <row r="241">
          <cell r="B241">
            <v>200.82499999999999</v>
          </cell>
          <cell r="C241">
            <v>38.37499999999995</v>
          </cell>
        </row>
        <row r="242">
          <cell r="B242">
            <v>200.85</v>
          </cell>
          <cell r="C242">
            <v>38.74999999999995</v>
          </cell>
        </row>
        <row r="243">
          <cell r="B243">
            <v>200.875</v>
          </cell>
          <cell r="C243">
            <v>39.12499999999995</v>
          </cell>
        </row>
        <row r="244">
          <cell r="B244">
            <v>200.9</v>
          </cell>
          <cell r="C244">
            <v>39.49999999999995</v>
          </cell>
        </row>
        <row r="245">
          <cell r="B245">
            <v>200.92500000000001</v>
          </cell>
          <cell r="C245">
            <v>39.87499999999995</v>
          </cell>
        </row>
        <row r="246">
          <cell r="B246">
            <v>200.95</v>
          </cell>
          <cell r="C246">
            <v>40.24999999999995</v>
          </cell>
        </row>
        <row r="247">
          <cell r="B247">
            <v>200.97499999999999</v>
          </cell>
          <cell r="C247">
            <v>40.62499999999995</v>
          </cell>
        </row>
        <row r="248">
          <cell r="B248">
            <v>201</v>
          </cell>
          <cell r="C248">
            <v>41</v>
          </cell>
        </row>
        <row r="249">
          <cell r="B249">
            <v>201.02500000000001</v>
          </cell>
          <cell r="C249">
            <v>41.375</v>
          </cell>
        </row>
        <row r="250">
          <cell r="B250">
            <v>201.05</v>
          </cell>
          <cell r="C250">
            <v>41.75</v>
          </cell>
        </row>
        <row r="251">
          <cell r="B251">
            <v>201.07499999999999</v>
          </cell>
          <cell r="C251">
            <v>42.125</v>
          </cell>
        </row>
        <row r="252">
          <cell r="B252">
            <v>201.1</v>
          </cell>
          <cell r="C252">
            <v>42.5</v>
          </cell>
        </row>
        <row r="253">
          <cell r="B253">
            <v>201.125</v>
          </cell>
          <cell r="C253">
            <v>42.875</v>
          </cell>
        </row>
        <row r="254">
          <cell r="B254">
            <v>201.15</v>
          </cell>
          <cell r="C254">
            <v>43.25</v>
          </cell>
        </row>
        <row r="255">
          <cell r="B255">
            <v>201.17500000000001</v>
          </cell>
          <cell r="C255">
            <v>43.625</v>
          </cell>
        </row>
        <row r="256">
          <cell r="B256">
            <v>201.2</v>
          </cell>
          <cell r="C256">
            <v>44</v>
          </cell>
        </row>
        <row r="257">
          <cell r="B257">
            <v>201.22499999999999</v>
          </cell>
          <cell r="C257">
            <v>44.375</v>
          </cell>
        </row>
        <row r="258">
          <cell r="B258">
            <v>201.25</v>
          </cell>
          <cell r="C258">
            <v>44.75</v>
          </cell>
        </row>
        <row r="259">
          <cell r="B259">
            <v>201.27500000000001</v>
          </cell>
          <cell r="C259">
            <v>45.125</v>
          </cell>
        </row>
        <row r="260">
          <cell r="B260">
            <v>201.3</v>
          </cell>
          <cell r="C260">
            <v>45.5</v>
          </cell>
        </row>
        <row r="261">
          <cell r="B261">
            <v>201.32499999999999</v>
          </cell>
          <cell r="C261">
            <v>45.875</v>
          </cell>
        </row>
        <row r="262">
          <cell r="B262">
            <v>201.35</v>
          </cell>
          <cell r="C262">
            <v>46.25</v>
          </cell>
        </row>
        <row r="263">
          <cell r="B263">
            <v>201.375</v>
          </cell>
          <cell r="C263">
            <v>46.625</v>
          </cell>
        </row>
        <row r="264">
          <cell r="B264">
            <v>201.4</v>
          </cell>
          <cell r="C264">
            <v>47</v>
          </cell>
        </row>
        <row r="265">
          <cell r="B265">
            <v>201.42500000000001</v>
          </cell>
          <cell r="C265">
            <v>47.375</v>
          </cell>
        </row>
        <row r="266">
          <cell r="B266">
            <v>201.45</v>
          </cell>
          <cell r="C266">
            <v>47.75</v>
          </cell>
        </row>
        <row r="267">
          <cell r="B267">
            <v>201.47499999999999</v>
          </cell>
          <cell r="C267">
            <v>48.125</v>
          </cell>
        </row>
        <row r="268">
          <cell r="B268">
            <v>201.5</v>
          </cell>
          <cell r="C268">
            <v>48.5</v>
          </cell>
        </row>
        <row r="269">
          <cell r="B269">
            <v>201.52500000000001</v>
          </cell>
          <cell r="C269">
            <v>48.924999999999997</v>
          </cell>
        </row>
        <row r="270">
          <cell r="B270">
            <v>201.55</v>
          </cell>
          <cell r="C270">
            <v>49.35</v>
          </cell>
        </row>
        <row r="271">
          <cell r="B271">
            <v>201.57499999999999</v>
          </cell>
          <cell r="C271">
            <v>49.774999999999999</v>
          </cell>
        </row>
        <row r="272">
          <cell r="B272">
            <v>201.6</v>
          </cell>
          <cell r="C272">
            <v>50.2</v>
          </cell>
        </row>
        <row r="273">
          <cell r="B273">
            <v>201.625</v>
          </cell>
          <cell r="C273">
            <v>50.625</v>
          </cell>
        </row>
        <row r="274">
          <cell r="B274">
            <v>201.65</v>
          </cell>
          <cell r="C274">
            <v>51.05</v>
          </cell>
        </row>
        <row r="275">
          <cell r="B275">
            <v>201.67500000000001</v>
          </cell>
          <cell r="C275">
            <v>51.475000000000001</v>
          </cell>
        </row>
        <row r="276">
          <cell r="B276">
            <v>201.7</v>
          </cell>
          <cell r="C276">
            <v>51.9</v>
          </cell>
        </row>
        <row r="277">
          <cell r="B277">
            <v>201.72499999999999</v>
          </cell>
          <cell r="C277">
            <v>52.325000000000003</v>
          </cell>
        </row>
        <row r="278">
          <cell r="B278">
            <v>201.75</v>
          </cell>
          <cell r="C278">
            <v>52.75</v>
          </cell>
        </row>
        <row r="279">
          <cell r="B279">
            <v>201.77500000000001</v>
          </cell>
          <cell r="C279">
            <v>53.174999999999997</v>
          </cell>
        </row>
        <row r="280">
          <cell r="B280">
            <v>201.8</v>
          </cell>
          <cell r="C280">
            <v>53.6</v>
          </cell>
        </row>
        <row r="281">
          <cell r="B281">
            <v>201.82499999999999</v>
          </cell>
          <cell r="C281">
            <v>54.024999999999999</v>
          </cell>
        </row>
        <row r="282">
          <cell r="B282">
            <v>201.85</v>
          </cell>
          <cell r="C282">
            <v>54.45</v>
          </cell>
        </row>
        <row r="283">
          <cell r="B283">
            <v>201.875</v>
          </cell>
          <cell r="C283">
            <v>54.875</v>
          </cell>
        </row>
        <row r="284">
          <cell r="B284">
            <v>201.9</v>
          </cell>
          <cell r="C284">
            <v>55.3</v>
          </cell>
        </row>
        <row r="285">
          <cell r="B285">
            <v>201.92500000000001</v>
          </cell>
          <cell r="C285">
            <v>55.725000000000001</v>
          </cell>
        </row>
        <row r="286">
          <cell r="B286">
            <v>201.95</v>
          </cell>
          <cell r="C286">
            <v>56.15</v>
          </cell>
        </row>
        <row r="287">
          <cell r="B287">
            <v>201.97499999999999</v>
          </cell>
          <cell r="C287">
            <v>56.575000000000003</v>
          </cell>
        </row>
        <row r="288">
          <cell r="B288">
            <v>202</v>
          </cell>
          <cell r="C288">
            <v>57</v>
          </cell>
        </row>
        <row r="289">
          <cell r="B289">
            <v>202.02500000000001</v>
          </cell>
          <cell r="C289">
            <v>57.475000000000001</v>
          </cell>
        </row>
        <row r="290">
          <cell r="B290">
            <v>202.05</v>
          </cell>
          <cell r="C290">
            <v>57.95</v>
          </cell>
        </row>
        <row r="291">
          <cell r="B291">
            <v>202.07499999999999</v>
          </cell>
          <cell r="C291">
            <v>58.424999999999997</v>
          </cell>
        </row>
        <row r="292">
          <cell r="B292">
            <v>202.1</v>
          </cell>
          <cell r="C292">
            <v>58.9</v>
          </cell>
        </row>
        <row r="293">
          <cell r="B293">
            <v>202.125</v>
          </cell>
          <cell r="C293">
            <v>59.375</v>
          </cell>
        </row>
        <row r="294">
          <cell r="B294">
            <v>202.15</v>
          </cell>
          <cell r="C294">
            <v>59.85</v>
          </cell>
        </row>
        <row r="295">
          <cell r="B295">
            <v>202.17500000000001</v>
          </cell>
          <cell r="C295">
            <v>60.325000000000003</v>
          </cell>
        </row>
        <row r="296">
          <cell r="B296">
            <v>202.2</v>
          </cell>
          <cell r="C296">
            <v>60.8</v>
          </cell>
        </row>
        <row r="297">
          <cell r="B297">
            <v>202.22499999999999</v>
          </cell>
          <cell r="C297">
            <v>61.274999999999999</v>
          </cell>
        </row>
        <row r="298">
          <cell r="B298">
            <v>202.25</v>
          </cell>
          <cell r="C298">
            <v>61.75</v>
          </cell>
        </row>
        <row r="299">
          <cell r="B299">
            <v>202.27500000000001</v>
          </cell>
          <cell r="C299">
            <v>62.225000000000001</v>
          </cell>
        </row>
        <row r="300">
          <cell r="B300">
            <v>202.3</v>
          </cell>
          <cell r="C300">
            <v>62.7</v>
          </cell>
        </row>
        <row r="301">
          <cell r="B301">
            <v>202.32499999999999</v>
          </cell>
          <cell r="C301">
            <v>63.174999999999997</v>
          </cell>
        </row>
        <row r="302">
          <cell r="B302">
            <v>202.35</v>
          </cell>
          <cell r="C302">
            <v>63.65</v>
          </cell>
        </row>
        <row r="303">
          <cell r="B303">
            <v>202.375</v>
          </cell>
          <cell r="C303">
            <v>64.125</v>
          </cell>
        </row>
        <row r="304">
          <cell r="B304">
            <v>202.4</v>
          </cell>
          <cell r="C304">
            <v>64.599999999999994</v>
          </cell>
        </row>
        <row r="305">
          <cell r="B305">
            <v>202.42500000000001</v>
          </cell>
          <cell r="C305">
            <v>65.075000000000003</v>
          </cell>
        </row>
        <row r="306">
          <cell r="B306">
            <v>202.45</v>
          </cell>
          <cell r="C306">
            <v>65.55</v>
          </cell>
        </row>
        <row r="307">
          <cell r="B307">
            <v>202.47499999999999</v>
          </cell>
          <cell r="C307">
            <v>66.025000000000006</v>
          </cell>
        </row>
        <row r="308">
          <cell r="B308">
            <v>202.5</v>
          </cell>
          <cell r="C308">
            <v>66.5</v>
          </cell>
        </row>
        <row r="309">
          <cell r="B309">
            <v>202.52500000000001</v>
          </cell>
          <cell r="C309">
            <v>67.099999999999994</v>
          </cell>
        </row>
        <row r="310">
          <cell r="B310">
            <v>202.55</v>
          </cell>
          <cell r="C310">
            <v>67.7</v>
          </cell>
        </row>
        <row r="311">
          <cell r="B311">
            <v>202.57499999999999</v>
          </cell>
          <cell r="C311">
            <v>68.3</v>
          </cell>
        </row>
        <row r="312">
          <cell r="B312">
            <v>202.6</v>
          </cell>
          <cell r="C312">
            <v>68.900000000000006</v>
          </cell>
        </row>
        <row r="313">
          <cell r="B313">
            <v>202.625</v>
          </cell>
          <cell r="C313">
            <v>69.5</v>
          </cell>
        </row>
        <row r="314">
          <cell r="B314">
            <v>202.65</v>
          </cell>
          <cell r="C314">
            <v>70.099999999999994</v>
          </cell>
        </row>
        <row r="315">
          <cell r="B315">
            <v>202.67500000000001</v>
          </cell>
          <cell r="C315">
            <v>70.7</v>
          </cell>
        </row>
        <row r="316">
          <cell r="B316">
            <v>202.7</v>
          </cell>
          <cell r="C316">
            <v>71.3</v>
          </cell>
        </row>
        <row r="317">
          <cell r="B317">
            <v>202.72499999999999</v>
          </cell>
          <cell r="C317">
            <v>71.900000000000006</v>
          </cell>
        </row>
        <row r="318">
          <cell r="B318">
            <v>202.75</v>
          </cell>
          <cell r="C318">
            <v>72.5</v>
          </cell>
        </row>
        <row r="319">
          <cell r="B319">
            <v>202.77500000000001</v>
          </cell>
          <cell r="C319">
            <v>73.099999999999994</v>
          </cell>
        </row>
        <row r="320">
          <cell r="B320">
            <v>202.8</v>
          </cell>
          <cell r="C320">
            <v>73.7</v>
          </cell>
        </row>
        <row r="321">
          <cell r="B321">
            <v>202.82499999999999</v>
          </cell>
          <cell r="C321">
            <v>74.3</v>
          </cell>
        </row>
        <row r="322">
          <cell r="B322">
            <v>202.85</v>
          </cell>
          <cell r="C322">
            <v>74.900000000000006</v>
          </cell>
        </row>
        <row r="323">
          <cell r="B323">
            <v>202.875</v>
          </cell>
          <cell r="C323">
            <v>75.5</v>
          </cell>
        </row>
        <row r="324">
          <cell r="B324">
            <v>202.9</v>
          </cell>
          <cell r="C324">
            <v>76.099999999999994</v>
          </cell>
        </row>
        <row r="325">
          <cell r="B325">
            <v>202.92500000000001</v>
          </cell>
          <cell r="C325">
            <v>76.7</v>
          </cell>
        </row>
        <row r="326">
          <cell r="B326">
            <v>202.95</v>
          </cell>
          <cell r="C326">
            <v>77.3</v>
          </cell>
        </row>
        <row r="327">
          <cell r="B327">
            <v>202.97499999999999</v>
          </cell>
          <cell r="C327">
            <v>77.900000000000006</v>
          </cell>
        </row>
        <row r="328">
          <cell r="B328">
            <v>203</v>
          </cell>
          <cell r="C328">
            <v>78.5</v>
          </cell>
        </row>
        <row r="329">
          <cell r="B329">
            <v>203.02500000000001</v>
          </cell>
          <cell r="C329">
            <v>79.075000000000003</v>
          </cell>
        </row>
        <row r="330">
          <cell r="B330">
            <v>203.05</v>
          </cell>
          <cell r="C330">
            <v>79.650000000000006</v>
          </cell>
        </row>
        <row r="331">
          <cell r="B331">
            <v>203.07499999999999</v>
          </cell>
          <cell r="C331">
            <v>80.224999999999994</v>
          </cell>
        </row>
        <row r="332">
          <cell r="B332">
            <v>203.1</v>
          </cell>
          <cell r="C332">
            <v>80.8</v>
          </cell>
        </row>
        <row r="333">
          <cell r="B333">
            <v>203.125</v>
          </cell>
          <cell r="C333">
            <v>81.375</v>
          </cell>
        </row>
        <row r="334">
          <cell r="B334">
            <v>203.15</v>
          </cell>
          <cell r="C334">
            <v>81.95</v>
          </cell>
        </row>
        <row r="335">
          <cell r="B335">
            <v>203.17500000000001</v>
          </cell>
          <cell r="C335">
            <v>82.525000000000006</v>
          </cell>
        </row>
        <row r="336">
          <cell r="B336">
            <v>203.2</v>
          </cell>
          <cell r="C336">
            <v>83.1</v>
          </cell>
        </row>
        <row r="337">
          <cell r="B337">
            <v>203.22499999999999</v>
          </cell>
          <cell r="C337">
            <v>83.674999999999997</v>
          </cell>
        </row>
        <row r="338">
          <cell r="B338">
            <v>203.25</v>
          </cell>
          <cell r="C338">
            <v>84.25</v>
          </cell>
        </row>
        <row r="339">
          <cell r="B339">
            <v>203.27500000000001</v>
          </cell>
          <cell r="C339">
            <v>84.825000000000003</v>
          </cell>
        </row>
        <row r="340">
          <cell r="B340">
            <v>203.3</v>
          </cell>
          <cell r="C340">
            <v>85.4</v>
          </cell>
        </row>
        <row r="341">
          <cell r="B341">
            <v>203.32499999999999</v>
          </cell>
          <cell r="C341">
            <v>85.974999999999994</v>
          </cell>
        </row>
        <row r="342">
          <cell r="B342">
            <v>203.35</v>
          </cell>
          <cell r="C342">
            <v>86.55</v>
          </cell>
        </row>
        <row r="343">
          <cell r="B343">
            <v>203.375</v>
          </cell>
          <cell r="C343">
            <v>87.125</v>
          </cell>
        </row>
        <row r="344">
          <cell r="B344">
            <v>203.4</v>
          </cell>
          <cell r="C344">
            <v>87.7</v>
          </cell>
        </row>
        <row r="345">
          <cell r="B345">
            <v>203.42500000000001</v>
          </cell>
          <cell r="C345">
            <v>88.275000000000006</v>
          </cell>
        </row>
        <row r="346">
          <cell r="B346">
            <v>203.45</v>
          </cell>
          <cell r="C346">
            <v>88.85</v>
          </cell>
        </row>
        <row r="347">
          <cell r="B347">
            <v>203.47499999999999</v>
          </cell>
          <cell r="C347">
            <v>89.424999999999997</v>
          </cell>
        </row>
        <row r="348">
          <cell r="B348">
            <v>203.5</v>
          </cell>
          <cell r="C348">
            <v>90</v>
          </cell>
        </row>
        <row r="349">
          <cell r="B349">
            <v>203.52500000000001</v>
          </cell>
          <cell r="C349">
            <v>90.8</v>
          </cell>
        </row>
        <row r="350">
          <cell r="B350">
            <v>203.55</v>
          </cell>
          <cell r="C350">
            <v>91.6</v>
          </cell>
        </row>
        <row r="351">
          <cell r="B351">
            <v>203.57499999999999</v>
          </cell>
          <cell r="C351">
            <v>92.4</v>
          </cell>
        </row>
        <row r="352">
          <cell r="B352">
            <v>203.6</v>
          </cell>
          <cell r="C352">
            <v>93.2</v>
          </cell>
        </row>
        <row r="353">
          <cell r="B353">
            <v>203.625</v>
          </cell>
          <cell r="C353">
            <v>94</v>
          </cell>
        </row>
        <row r="354">
          <cell r="B354">
            <v>203.65</v>
          </cell>
          <cell r="C354">
            <v>94.8</v>
          </cell>
        </row>
        <row r="355">
          <cell r="B355">
            <v>203.67500000000001</v>
          </cell>
          <cell r="C355">
            <v>95.6</v>
          </cell>
        </row>
        <row r="356">
          <cell r="B356">
            <v>203.7</v>
          </cell>
          <cell r="C356">
            <v>96.4</v>
          </cell>
        </row>
        <row r="357">
          <cell r="B357">
            <v>203.72499999999999</v>
          </cell>
          <cell r="C357">
            <v>97.2</v>
          </cell>
        </row>
        <row r="358">
          <cell r="B358">
            <v>203.75</v>
          </cell>
          <cell r="C358">
            <v>98</v>
          </cell>
        </row>
        <row r="359">
          <cell r="B359">
            <v>203.77500000000001</v>
          </cell>
          <cell r="C359">
            <v>98.8</v>
          </cell>
        </row>
        <row r="360">
          <cell r="B360">
            <v>203.8</v>
          </cell>
          <cell r="C360">
            <v>99.6</v>
          </cell>
        </row>
        <row r="361">
          <cell r="B361">
            <v>203.82499999999999</v>
          </cell>
          <cell r="C361">
            <v>100.4</v>
          </cell>
        </row>
        <row r="362">
          <cell r="B362">
            <v>203.85</v>
          </cell>
          <cell r="C362">
            <v>101.2</v>
          </cell>
        </row>
        <row r="363">
          <cell r="B363">
            <v>203.875</v>
          </cell>
          <cell r="C363">
            <v>102</v>
          </cell>
        </row>
        <row r="364">
          <cell r="B364">
            <v>203.9</v>
          </cell>
          <cell r="C364">
            <v>102.8</v>
          </cell>
        </row>
        <row r="365">
          <cell r="B365">
            <v>203.92500000000001</v>
          </cell>
          <cell r="C365">
            <v>103.6</v>
          </cell>
        </row>
        <row r="366">
          <cell r="B366">
            <v>203.95</v>
          </cell>
          <cell r="C366">
            <v>104.4</v>
          </cell>
        </row>
        <row r="367">
          <cell r="B367">
            <v>203.97499999999999</v>
          </cell>
          <cell r="C367">
            <v>105.2</v>
          </cell>
        </row>
        <row r="368">
          <cell r="B368">
            <v>204</v>
          </cell>
          <cell r="C368">
            <v>106</v>
          </cell>
        </row>
        <row r="369">
          <cell r="B369">
            <v>204.02500000000001</v>
          </cell>
          <cell r="C369">
            <v>106.825</v>
          </cell>
        </row>
        <row r="370">
          <cell r="B370">
            <v>204.05</v>
          </cell>
          <cell r="C370">
            <v>107.65</v>
          </cell>
        </row>
        <row r="371">
          <cell r="B371">
            <v>204.07499999999999</v>
          </cell>
          <cell r="C371">
            <v>108.47499999999999</v>
          </cell>
        </row>
        <row r="372">
          <cell r="B372">
            <v>204.1</v>
          </cell>
          <cell r="C372">
            <v>109.3</v>
          </cell>
        </row>
        <row r="373">
          <cell r="B373">
            <v>204.125</v>
          </cell>
          <cell r="C373">
            <v>110.125</v>
          </cell>
        </row>
        <row r="374">
          <cell r="B374">
            <v>204.15</v>
          </cell>
          <cell r="C374">
            <v>110.95</v>
          </cell>
        </row>
        <row r="375">
          <cell r="B375">
            <v>204.17500000000001</v>
          </cell>
          <cell r="C375">
            <v>111.77500000000001</v>
          </cell>
        </row>
        <row r="376">
          <cell r="B376">
            <v>204.2</v>
          </cell>
          <cell r="C376">
            <v>112.6</v>
          </cell>
        </row>
        <row r="377">
          <cell r="B377">
            <v>204.22499999999999</v>
          </cell>
          <cell r="C377">
            <v>113.425</v>
          </cell>
        </row>
        <row r="378">
          <cell r="B378">
            <v>204.25</v>
          </cell>
          <cell r="C378">
            <v>114.25</v>
          </cell>
        </row>
        <row r="379">
          <cell r="B379">
            <v>204.27500000000001</v>
          </cell>
          <cell r="C379">
            <v>115.075</v>
          </cell>
        </row>
        <row r="380">
          <cell r="B380">
            <v>204.3</v>
          </cell>
          <cell r="C380">
            <v>115.9</v>
          </cell>
        </row>
        <row r="381">
          <cell r="B381">
            <v>204.32499999999999</v>
          </cell>
          <cell r="C381">
            <v>116.72499999999999</v>
          </cell>
        </row>
        <row r="382">
          <cell r="B382">
            <v>204.35</v>
          </cell>
          <cell r="C382">
            <v>117.55</v>
          </cell>
        </row>
        <row r="383">
          <cell r="B383">
            <v>204.375</v>
          </cell>
          <cell r="C383">
            <v>118.375</v>
          </cell>
        </row>
        <row r="384">
          <cell r="B384">
            <v>204.4</v>
          </cell>
          <cell r="C384">
            <v>119.2</v>
          </cell>
        </row>
        <row r="385">
          <cell r="B385">
            <v>204.42500000000001</v>
          </cell>
          <cell r="C385">
            <v>120.02500000000001</v>
          </cell>
        </row>
        <row r="386">
          <cell r="B386">
            <v>204.45</v>
          </cell>
          <cell r="C386">
            <v>120.85</v>
          </cell>
        </row>
        <row r="387">
          <cell r="B387">
            <v>204.47499999999999</v>
          </cell>
          <cell r="C387">
            <v>121.675</v>
          </cell>
        </row>
        <row r="388">
          <cell r="B388">
            <v>204.5</v>
          </cell>
          <cell r="C388">
            <v>122.5</v>
          </cell>
        </row>
        <row r="389">
          <cell r="B389">
            <v>204.52500000000001</v>
          </cell>
          <cell r="C389">
            <v>123.375</v>
          </cell>
        </row>
        <row r="390">
          <cell r="B390">
            <v>204.55</v>
          </cell>
          <cell r="C390">
            <v>124.25</v>
          </cell>
        </row>
        <row r="391">
          <cell r="B391">
            <v>204.57499999999999</v>
          </cell>
          <cell r="C391">
            <v>125.125</v>
          </cell>
        </row>
        <row r="392">
          <cell r="B392">
            <v>204.6</v>
          </cell>
          <cell r="C392">
            <v>126</v>
          </cell>
        </row>
        <row r="393">
          <cell r="B393">
            <v>204.625</v>
          </cell>
          <cell r="C393">
            <v>126.875</v>
          </cell>
        </row>
        <row r="394">
          <cell r="B394">
            <v>204.65</v>
          </cell>
          <cell r="C394">
            <v>127.75</v>
          </cell>
        </row>
        <row r="395">
          <cell r="B395">
            <v>204.67500000000001</v>
          </cell>
          <cell r="C395">
            <v>128.625</v>
          </cell>
        </row>
        <row r="396">
          <cell r="B396">
            <v>204.7</v>
          </cell>
          <cell r="C396">
            <v>129.5</v>
          </cell>
        </row>
        <row r="397">
          <cell r="B397">
            <v>204.72499999999999</v>
          </cell>
          <cell r="C397">
            <v>130.375</v>
          </cell>
        </row>
        <row r="398">
          <cell r="B398">
            <v>204.75</v>
          </cell>
          <cell r="C398">
            <v>131.25</v>
          </cell>
        </row>
        <row r="399">
          <cell r="B399">
            <v>204.77500000000001</v>
          </cell>
          <cell r="C399">
            <v>132.125</v>
          </cell>
        </row>
        <row r="400">
          <cell r="B400">
            <v>204.8</v>
          </cell>
          <cell r="C400">
            <v>133</v>
          </cell>
        </row>
        <row r="401">
          <cell r="B401">
            <v>204.82499999999999</v>
          </cell>
          <cell r="C401">
            <v>133.875</v>
          </cell>
        </row>
        <row r="402">
          <cell r="B402">
            <v>204.85</v>
          </cell>
          <cell r="C402">
            <v>134.75</v>
          </cell>
        </row>
        <row r="403">
          <cell r="B403">
            <v>204.875</v>
          </cell>
          <cell r="C403">
            <v>135.625</v>
          </cell>
        </row>
        <row r="404">
          <cell r="B404">
            <v>204.9</v>
          </cell>
          <cell r="C404">
            <v>136.5</v>
          </cell>
        </row>
        <row r="405">
          <cell r="B405">
            <v>204.92500000000001</v>
          </cell>
          <cell r="C405">
            <v>137.375</v>
          </cell>
        </row>
        <row r="406">
          <cell r="B406">
            <v>204.95</v>
          </cell>
          <cell r="C406">
            <v>138.25</v>
          </cell>
        </row>
        <row r="407">
          <cell r="B407">
            <v>204.97499999999999</v>
          </cell>
          <cell r="C407">
            <v>139.125</v>
          </cell>
        </row>
        <row r="408">
          <cell r="B408">
            <v>205</v>
          </cell>
          <cell r="C408">
            <v>140</v>
          </cell>
        </row>
        <row r="409">
          <cell r="B409">
            <v>205.02500000000001</v>
          </cell>
          <cell r="C409">
            <v>141</v>
          </cell>
        </row>
        <row r="410">
          <cell r="B410">
            <v>205.05</v>
          </cell>
          <cell r="C410">
            <v>142</v>
          </cell>
        </row>
        <row r="411">
          <cell r="B411">
            <v>205.07499999999999</v>
          </cell>
          <cell r="C411">
            <v>143</v>
          </cell>
        </row>
        <row r="412">
          <cell r="B412">
            <v>205.1</v>
          </cell>
          <cell r="C412">
            <v>144</v>
          </cell>
        </row>
        <row r="413">
          <cell r="B413">
            <v>205.125</v>
          </cell>
          <cell r="C413">
            <v>145</v>
          </cell>
        </row>
        <row r="414">
          <cell r="B414">
            <v>205.15</v>
          </cell>
          <cell r="C414">
            <v>146</v>
          </cell>
        </row>
        <row r="415">
          <cell r="B415">
            <v>205.17500000000001</v>
          </cell>
          <cell r="C415">
            <v>147</v>
          </cell>
        </row>
        <row r="416">
          <cell r="B416">
            <v>205.2</v>
          </cell>
          <cell r="C416">
            <v>148</v>
          </cell>
        </row>
        <row r="417">
          <cell r="B417">
            <v>205.22499999999999</v>
          </cell>
          <cell r="C417">
            <v>149</v>
          </cell>
        </row>
        <row r="418">
          <cell r="B418">
            <v>205.25</v>
          </cell>
          <cell r="C418">
            <v>150</v>
          </cell>
        </row>
        <row r="419">
          <cell r="B419">
            <v>205.27500000000001</v>
          </cell>
          <cell r="C419">
            <v>151</v>
          </cell>
        </row>
        <row r="420">
          <cell r="B420">
            <v>205.3</v>
          </cell>
          <cell r="C420">
            <v>152</v>
          </cell>
        </row>
        <row r="421">
          <cell r="B421">
            <v>205.32499999999999</v>
          </cell>
          <cell r="C421">
            <v>153</v>
          </cell>
        </row>
        <row r="422">
          <cell r="B422">
            <v>205.35</v>
          </cell>
          <cell r="C422">
            <v>154</v>
          </cell>
        </row>
        <row r="423">
          <cell r="B423">
            <v>205.375</v>
          </cell>
          <cell r="C423">
            <v>155</v>
          </cell>
        </row>
        <row r="424">
          <cell r="B424">
            <v>205.4</v>
          </cell>
          <cell r="C424">
            <v>156</v>
          </cell>
        </row>
        <row r="425">
          <cell r="B425">
            <v>205.42500000000001</v>
          </cell>
          <cell r="C425">
            <v>157</v>
          </cell>
        </row>
        <row r="426">
          <cell r="B426">
            <v>205.45</v>
          </cell>
          <cell r="C426">
            <v>158</v>
          </cell>
        </row>
        <row r="427">
          <cell r="B427">
            <v>205.47499999999999</v>
          </cell>
          <cell r="C427">
            <v>159</v>
          </cell>
        </row>
        <row r="428">
          <cell r="B428">
            <v>205.5</v>
          </cell>
          <cell r="C428">
            <v>160</v>
          </cell>
        </row>
        <row r="429">
          <cell r="B429">
            <v>205.52500000000001</v>
          </cell>
          <cell r="C429">
            <v>161</v>
          </cell>
        </row>
        <row r="430">
          <cell r="B430">
            <v>205.55</v>
          </cell>
          <cell r="C430">
            <v>162</v>
          </cell>
        </row>
        <row r="431">
          <cell r="B431">
            <v>205.57499999999999</v>
          </cell>
          <cell r="C431">
            <v>163</v>
          </cell>
        </row>
        <row r="432">
          <cell r="B432">
            <v>205.6</v>
          </cell>
          <cell r="C432">
            <v>164</v>
          </cell>
        </row>
        <row r="433">
          <cell r="B433">
            <v>205.625</v>
          </cell>
          <cell r="C433">
            <v>165</v>
          </cell>
        </row>
        <row r="434">
          <cell r="B434">
            <v>205.65</v>
          </cell>
          <cell r="C434">
            <v>166</v>
          </cell>
        </row>
        <row r="435">
          <cell r="B435">
            <v>205.67500000000001</v>
          </cell>
          <cell r="C435">
            <v>167</v>
          </cell>
        </row>
        <row r="436">
          <cell r="B436">
            <v>205.7</v>
          </cell>
          <cell r="C436">
            <v>168</v>
          </cell>
        </row>
        <row r="437">
          <cell r="B437">
            <v>205.72499999999999</v>
          </cell>
          <cell r="C437">
            <v>169</v>
          </cell>
        </row>
        <row r="438">
          <cell r="B438">
            <v>205.75</v>
          </cell>
          <cell r="C438">
            <v>170</v>
          </cell>
        </row>
        <row r="439">
          <cell r="B439">
            <v>205.77500000000001</v>
          </cell>
          <cell r="C439">
            <v>171</v>
          </cell>
        </row>
        <row r="440">
          <cell r="B440">
            <v>205.8</v>
          </cell>
          <cell r="C440">
            <v>172</v>
          </cell>
        </row>
        <row r="441">
          <cell r="B441">
            <v>205.82499999999999</v>
          </cell>
          <cell r="C441">
            <v>173</v>
          </cell>
        </row>
        <row r="442">
          <cell r="B442">
            <v>205.85</v>
          </cell>
          <cell r="C442">
            <v>174</v>
          </cell>
        </row>
        <row r="443">
          <cell r="B443">
            <v>205.875</v>
          </cell>
          <cell r="C443">
            <v>175</v>
          </cell>
        </row>
        <row r="444">
          <cell r="B444">
            <v>205.9</v>
          </cell>
          <cell r="C444">
            <v>176</v>
          </cell>
        </row>
        <row r="445">
          <cell r="B445">
            <v>205.92500000000001</v>
          </cell>
          <cell r="C445">
            <v>177</v>
          </cell>
        </row>
        <row r="446">
          <cell r="B446">
            <v>205.95</v>
          </cell>
          <cell r="C446">
            <v>178</v>
          </cell>
        </row>
        <row r="447">
          <cell r="B447">
            <v>205.97499999999999</v>
          </cell>
          <cell r="C447">
            <v>179</v>
          </cell>
        </row>
        <row r="448">
          <cell r="B448">
            <v>206</v>
          </cell>
          <cell r="C448">
            <v>180</v>
          </cell>
        </row>
        <row r="449">
          <cell r="B449">
            <v>206.02500000000001</v>
          </cell>
          <cell r="C449">
            <v>181.15</v>
          </cell>
        </row>
        <row r="450">
          <cell r="B450">
            <v>206.05</v>
          </cell>
          <cell r="C450">
            <v>182.3</v>
          </cell>
        </row>
        <row r="451">
          <cell r="B451">
            <v>206.07499999999999</v>
          </cell>
          <cell r="C451">
            <v>183.45</v>
          </cell>
        </row>
        <row r="452">
          <cell r="B452">
            <v>206.1</v>
          </cell>
          <cell r="C452">
            <v>184.6</v>
          </cell>
        </row>
        <row r="453">
          <cell r="B453">
            <v>206.125</v>
          </cell>
          <cell r="C453">
            <v>185.75</v>
          </cell>
        </row>
        <row r="454">
          <cell r="B454">
            <v>206.15</v>
          </cell>
          <cell r="C454">
            <v>186.9</v>
          </cell>
        </row>
        <row r="455">
          <cell r="B455">
            <v>206.17500000000001</v>
          </cell>
          <cell r="C455">
            <v>188.05</v>
          </cell>
        </row>
        <row r="456">
          <cell r="B456">
            <v>206.2</v>
          </cell>
          <cell r="C456">
            <v>189.2</v>
          </cell>
        </row>
        <row r="457">
          <cell r="B457">
            <v>206.22499999999999</v>
          </cell>
          <cell r="C457">
            <v>190.35</v>
          </cell>
        </row>
        <row r="458">
          <cell r="B458">
            <v>206.25</v>
          </cell>
          <cell r="C458">
            <v>191.5</v>
          </cell>
        </row>
        <row r="459">
          <cell r="B459">
            <v>206.27500000000001</v>
          </cell>
          <cell r="C459">
            <v>192.65</v>
          </cell>
        </row>
        <row r="460">
          <cell r="B460">
            <v>206.3</v>
          </cell>
          <cell r="C460">
            <v>193.8</v>
          </cell>
        </row>
        <row r="461">
          <cell r="B461">
            <v>206.32499999999999</v>
          </cell>
          <cell r="C461">
            <v>194.95</v>
          </cell>
        </row>
        <row r="462">
          <cell r="B462">
            <v>206.35</v>
          </cell>
          <cell r="C462">
            <v>196.1</v>
          </cell>
        </row>
        <row r="463">
          <cell r="B463">
            <v>206.375</v>
          </cell>
          <cell r="C463">
            <v>197.25</v>
          </cell>
        </row>
        <row r="464">
          <cell r="B464">
            <v>206.4</v>
          </cell>
          <cell r="C464">
            <v>198.4</v>
          </cell>
        </row>
        <row r="465">
          <cell r="B465">
            <v>206.42500000000001</v>
          </cell>
          <cell r="C465">
            <v>199.55</v>
          </cell>
        </row>
        <row r="466">
          <cell r="B466">
            <v>206.45</v>
          </cell>
          <cell r="C466">
            <v>200.7</v>
          </cell>
        </row>
        <row r="467">
          <cell r="B467">
            <v>206.47499999999999</v>
          </cell>
          <cell r="C467">
            <v>201.85</v>
          </cell>
        </row>
        <row r="468">
          <cell r="B468">
            <v>206.5</v>
          </cell>
          <cell r="C468">
            <v>203</v>
          </cell>
        </row>
        <row r="469">
          <cell r="B469">
            <v>206.52500000000001</v>
          </cell>
          <cell r="C469">
            <v>204.17500000000001</v>
          </cell>
        </row>
        <row r="470">
          <cell r="B470">
            <v>206.55</v>
          </cell>
          <cell r="C470">
            <v>205.35</v>
          </cell>
        </row>
        <row r="471">
          <cell r="B471">
            <v>206.57499999999999</v>
          </cell>
          <cell r="C471">
            <v>206.52500000000001</v>
          </cell>
        </row>
        <row r="472">
          <cell r="B472">
            <v>206.6</v>
          </cell>
          <cell r="C472">
            <v>207.7</v>
          </cell>
        </row>
        <row r="473">
          <cell r="B473">
            <v>206.625</v>
          </cell>
          <cell r="C473">
            <v>208.875</v>
          </cell>
        </row>
        <row r="474">
          <cell r="B474">
            <v>206.65</v>
          </cell>
          <cell r="C474">
            <v>210.05</v>
          </cell>
        </row>
        <row r="475">
          <cell r="B475">
            <v>206.67500000000001</v>
          </cell>
          <cell r="C475">
            <v>211.22499999999999</v>
          </cell>
        </row>
        <row r="476">
          <cell r="B476">
            <v>206.7</v>
          </cell>
          <cell r="C476">
            <v>212.4</v>
          </cell>
        </row>
        <row r="477">
          <cell r="B477">
            <v>206.72499999999999</v>
          </cell>
          <cell r="C477">
            <v>213.57499999999999</v>
          </cell>
        </row>
        <row r="478">
          <cell r="B478">
            <v>206.75</v>
          </cell>
          <cell r="C478">
            <v>214.75</v>
          </cell>
        </row>
        <row r="479">
          <cell r="B479">
            <v>206.77500000000001</v>
          </cell>
          <cell r="C479">
            <v>215.92500000000001</v>
          </cell>
        </row>
        <row r="480">
          <cell r="B480">
            <v>206.8</v>
          </cell>
          <cell r="C480">
            <v>217.1</v>
          </cell>
        </row>
        <row r="481">
          <cell r="B481">
            <v>206.82499999999999</v>
          </cell>
          <cell r="C481">
            <v>218.27500000000001</v>
          </cell>
        </row>
        <row r="482">
          <cell r="B482">
            <v>206.85</v>
          </cell>
          <cell r="C482">
            <v>219.45</v>
          </cell>
        </row>
        <row r="483">
          <cell r="B483">
            <v>206.875</v>
          </cell>
          <cell r="C483">
            <v>220.625</v>
          </cell>
        </row>
        <row r="484">
          <cell r="B484">
            <v>206.9</v>
          </cell>
          <cell r="C484">
            <v>221.8</v>
          </cell>
        </row>
        <row r="485">
          <cell r="B485">
            <v>206.92500000000001</v>
          </cell>
          <cell r="C485">
            <v>222.97499999999999</v>
          </cell>
        </row>
        <row r="486">
          <cell r="B486">
            <v>206.95</v>
          </cell>
          <cell r="C486">
            <v>224.15</v>
          </cell>
        </row>
        <row r="487">
          <cell r="B487">
            <v>206.97499999999999</v>
          </cell>
          <cell r="C487">
            <v>225.32499999999999</v>
          </cell>
        </row>
        <row r="488">
          <cell r="B488">
            <v>207</v>
          </cell>
          <cell r="C488">
            <v>226.5</v>
          </cell>
        </row>
        <row r="489">
          <cell r="B489">
            <v>207.02500000000001</v>
          </cell>
          <cell r="C489">
            <v>227.8</v>
          </cell>
        </row>
        <row r="490">
          <cell r="B490">
            <v>207.05</v>
          </cell>
          <cell r="C490">
            <v>229.1</v>
          </cell>
        </row>
        <row r="491">
          <cell r="B491">
            <v>207.07499999999999</v>
          </cell>
          <cell r="C491">
            <v>230.4</v>
          </cell>
        </row>
        <row r="492">
          <cell r="B492">
            <v>207.1</v>
          </cell>
          <cell r="C492">
            <v>231.7</v>
          </cell>
        </row>
        <row r="493">
          <cell r="B493">
            <v>207.125</v>
          </cell>
          <cell r="C493">
            <v>233</v>
          </cell>
        </row>
        <row r="494">
          <cell r="B494">
            <v>207.15</v>
          </cell>
          <cell r="C494">
            <v>234.3</v>
          </cell>
        </row>
        <row r="495">
          <cell r="B495">
            <v>207.17500000000001</v>
          </cell>
          <cell r="C495">
            <v>235.6</v>
          </cell>
        </row>
        <row r="496">
          <cell r="B496">
            <v>207.2</v>
          </cell>
          <cell r="C496">
            <v>236.9</v>
          </cell>
        </row>
        <row r="497">
          <cell r="B497">
            <v>207.22499999999999</v>
          </cell>
          <cell r="C497">
            <v>238.2</v>
          </cell>
        </row>
        <row r="498">
          <cell r="B498">
            <v>207.25</v>
          </cell>
          <cell r="C498">
            <v>239.5</v>
          </cell>
        </row>
        <row r="499">
          <cell r="B499">
            <v>207.27500000000001</v>
          </cell>
          <cell r="C499">
            <v>240.8</v>
          </cell>
        </row>
        <row r="500">
          <cell r="B500">
            <v>207.3</v>
          </cell>
          <cell r="C500">
            <v>242.1</v>
          </cell>
        </row>
        <row r="501">
          <cell r="B501">
            <v>207.32499999999999</v>
          </cell>
          <cell r="C501">
            <v>243.4</v>
          </cell>
        </row>
        <row r="502">
          <cell r="B502">
            <v>207.35</v>
          </cell>
          <cell r="C502">
            <v>244.7</v>
          </cell>
        </row>
        <row r="503">
          <cell r="B503">
            <v>207.375</v>
          </cell>
          <cell r="C503">
            <v>246</v>
          </cell>
        </row>
        <row r="504">
          <cell r="B504">
            <v>207.4</v>
          </cell>
          <cell r="C504">
            <v>247.3</v>
          </cell>
        </row>
        <row r="505">
          <cell r="B505">
            <v>207.42500000000001</v>
          </cell>
          <cell r="C505">
            <v>248.6</v>
          </cell>
        </row>
        <row r="506">
          <cell r="B506">
            <v>207.45</v>
          </cell>
          <cell r="C506">
            <v>249.9</v>
          </cell>
        </row>
        <row r="507">
          <cell r="B507">
            <v>207.47499999999999</v>
          </cell>
          <cell r="C507">
            <v>251.2</v>
          </cell>
        </row>
        <row r="508">
          <cell r="B508">
            <v>207.5</v>
          </cell>
          <cell r="C508">
            <v>252.5</v>
          </cell>
        </row>
        <row r="509">
          <cell r="B509">
            <v>207.52500000000001</v>
          </cell>
          <cell r="C509">
            <v>253.92500000000001</v>
          </cell>
        </row>
        <row r="510">
          <cell r="B510">
            <v>207.55</v>
          </cell>
          <cell r="C510">
            <v>255.35</v>
          </cell>
        </row>
        <row r="511">
          <cell r="B511">
            <v>207.57499999999999</v>
          </cell>
          <cell r="C511">
            <v>256.77499999999998</v>
          </cell>
        </row>
        <row r="512">
          <cell r="B512">
            <v>207.6</v>
          </cell>
          <cell r="C512">
            <v>258.2</v>
          </cell>
        </row>
        <row r="513">
          <cell r="B513">
            <v>207.625</v>
          </cell>
          <cell r="C513">
            <v>259.625</v>
          </cell>
        </row>
        <row r="514">
          <cell r="B514">
            <v>207.65</v>
          </cell>
          <cell r="C514">
            <v>261.05</v>
          </cell>
        </row>
        <row r="515">
          <cell r="B515">
            <v>207.67500000000001</v>
          </cell>
          <cell r="C515">
            <v>262.47500000000002</v>
          </cell>
        </row>
        <row r="516">
          <cell r="B516">
            <v>207.7</v>
          </cell>
          <cell r="C516">
            <v>263.89999999999998</v>
          </cell>
        </row>
        <row r="517">
          <cell r="B517">
            <v>207.72499999999999</v>
          </cell>
          <cell r="C517">
            <v>265.32499999999999</v>
          </cell>
        </row>
        <row r="518">
          <cell r="B518">
            <v>207.75</v>
          </cell>
          <cell r="C518">
            <v>266.75</v>
          </cell>
        </row>
        <row r="519">
          <cell r="B519">
            <v>207.77500000000001</v>
          </cell>
          <cell r="C519">
            <v>268.17500000000001</v>
          </cell>
        </row>
        <row r="520">
          <cell r="B520">
            <v>207.8</v>
          </cell>
          <cell r="C520">
            <v>269.60000000000002</v>
          </cell>
        </row>
        <row r="521">
          <cell r="B521">
            <v>207.82499999999999</v>
          </cell>
          <cell r="C521">
            <v>271.02499999999998</v>
          </cell>
        </row>
        <row r="522">
          <cell r="B522">
            <v>207.85</v>
          </cell>
          <cell r="C522">
            <v>272.45</v>
          </cell>
        </row>
        <row r="523">
          <cell r="B523">
            <v>207.875</v>
          </cell>
          <cell r="C523">
            <v>273.875</v>
          </cell>
        </row>
        <row r="524">
          <cell r="B524">
            <v>207.9</v>
          </cell>
          <cell r="C524">
            <v>275.3</v>
          </cell>
        </row>
        <row r="525">
          <cell r="B525">
            <v>207.92500000000001</v>
          </cell>
          <cell r="C525">
            <v>276.72500000000002</v>
          </cell>
        </row>
        <row r="526">
          <cell r="B526">
            <v>207.95</v>
          </cell>
          <cell r="C526">
            <v>278.14999999999998</v>
          </cell>
        </row>
        <row r="527">
          <cell r="B527">
            <v>207.97499999999999</v>
          </cell>
          <cell r="C527">
            <v>279.57499999999999</v>
          </cell>
        </row>
        <row r="528">
          <cell r="B528">
            <v>208</v>
          </cell>
          <cell r="C528">
            <v>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4"/>
      <sheetName val="Sheet3"/>
      <sheetName val="Sheet1"/>
    </sheetNames>
    <sheetDataSet>
      <sheetData sheetId="0" refreshError="1"/>
      <sheetData sheetId="1" refreshError="1">
        <row r="17">
          <cell r="B17">
            <v>1579287939.8</v>
          </cell>
          <cell r="C17">
            <v>1679318237.5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tabSelected="1" zoomScale="70" zoomScaleNormal="70" workbookViewId="0">
      <selection activeCell="AJ27" sqref="AJ27"/>
    </sheetView>
  </sheetViews>
  <sheetFormatPr defaultColWidth="9.140625" defaultRowHeight="12.75" x14ac:dyDescent="0.25"/>
  <cols>
    <col min="1" max="1" width="7.85546875" style="25" bestFit="1" customWidth="1"/>
    <col min="2" max="2" width="12.42578125" style="3" bestFit="1" customWidth="1"/>
    <col min="3" max="3" width="13.7109375" style="3" customWidth="1"/>
    <col min="4" max="8" width="12.140625" style="3" customWidth="1"/>
    <col min="9" max="9" width="13.7109375" style="3" bestFit="1" customWidth="1"/>
    <col min="10" max="10" width="12.140625" style="3" customWidth="1"/>
    <col min="11" max="11" width="12.140625" style="3" bestFit="1" customWidth="1"/>
    <col min="12" max="12" width="12.140625" style="3" customWidth="1"/>
    <col min="13" max="13" width="12.140625" style="3" bestFit="1" customWidth="1"/>
    <col min="14" max="14" width="12.140625" style="3" customWidth="1"/>
    <col min="15" max="15" width="13.7109375" style="3" bestFit="1" customWidth="1"/>
    <col min="16" max="20" width="12.140625" style="3" customWidth="1"/>
    <col min="21" max="21" width="14.7109375" style="3" bestFit="1" customWidth="1"/>
    <col min="22" max="22" width="15.7109375" style="3" customWidth="1"/>
    <col min="23" max="24" width="14.7109375" style="3" bestFit="1" customWidth="1"/>
    <col min="25" max="30" width="12.5703125" style="3" customWidth="1"/>
    <col min="31" max="31" width="0" style="3" hidden="1" customWidth="1"/>
    <col min="32" max="32" width="9.140625" style="3"/>
    <col min="33" max="33" width="13.140625" style="3" bestFit="1" customWidth="1"/>
    <col min="34" max="34" width="11" style="3" bestFit="1" customWidth="1"/>
    <col min="35" max="252" width="9.140625" style="3"/>
    <col min="253" max="253" width="15.7109375" style="3" bestFit="1" customWidth="1"/>
    <col min="254" max="254" width="11.42578125" style="3" customWidth="1"/>
    <col min="255" max="255" width="17.28515625" style="3" bestFit="1" customWidth="1"/>
    <col min="256" max="257" width="10" style="3" bestFit="1" customWidth="1"/>
    <col min="258" max="258" width="10.28515625" style="3" bestFit="1" customWidth="1"/>
    <col min="259" max="259" width="8" style="3" bestFit="1" customWidth="1"/>
    <col min="260" max="261" width="10" style="3" bestFit="1" customWidth="1"/>
    <col min="262" max="16384" width="9.140625" style="3"/>
  </cols>
  <sheetData>
    <row r="1" spans="1:38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 t="s">
        <v>1</v>
      </c>
      <c r="J1" s="43"/>
      <c r="K1" s="43"/>
      <c r="L1" s="43"/>
      <c r="M1" s="43"/>
      <c r="N1" s="43"/>
      <c r="O1" s="43" t="s">
        <v>2</v>
      </c>
      <c r="P1" s="43"/>
      <c r="Q1" s="43"/>
      <c r="R1" s="43"/>
      <c r="S1" s="43"/>
      <c r="T1" s="43"/>
      <c r="U1" s="31" t="s">
        <v>3</v>
      </c>
      <c r="V1" s="31" t="s">
        <v>4</v>
      </c>
      <c r="W1" s="31" t="s">
        <v>3</v>
      </c>
      <c r="X1" s="31" t="s">
        <v>4</v>
      </c>
      <c r="Y1" s="2"/>
      <c r="Z1" s="2"/>
      <c r="AA1" s="2"/>
      <c r="AB1" s="2"/>
      <c r="AC1" s="2"/>
      <c r="AD1" s="2"/>
    </row>
    <row r="2" spans="1:38" ht="25.5" x14ac:dyDescent="0.25">
      <c r="A2" s="4"/>
      <c r="B2" s="5"/>
      <c r="C2" s="27" t="s">
        <v>5</v>
      </c>
      <c r="D2" s="27" t="s">
        <v>6</v>
      </c>
      <c r="E2" s="27" t="s">
        <v>7</v>
      </c>
      <c r="F2" s="27" t="s">
        <v>8</v>
      </c>
      <c r="G2" s="27" t="s">
        <v>9</v>
      </c>
      <c r="H2" s="27" t="s">
        <v>10</v>
      </c>
      <c r="I2" s="27" t="s">
        <v>5</v>
      </c>
      <c r="J2" s="27" t="s">
        <v>6</v>
      </c>
      <c r="K2" s="27" t="s">
        <v>7</v>
      </c>
      <c r="L2" s="27" t="s">
        <v>8</v>
      </c>
      <c r="M2" s="27" t="s">
        <v>9</v>
      </c>
      <c r="N2" s="27" t="s">
        <v>10</v>
      </c>
      <c r="O2" s="27" t="s">
        <v>5</v>
      </c>
      <c r="P2" s="27" t="s">
        <v>6</v>
      </c>
      <c r="Q2" s="27" t="s">
        <v>7</v>
      </c>
      <c r="R2" s="27" t="s">
        <v>8</v>
      </c>
      <c r="S2" s="27" t="s">
        <v>9</v>
      </c>
      <c r="T2" s="27" t="s">
        <v>10</v>
      </c>
      <c r="U2" s="27" t="s">
        <v>11</v>
      </c>
      <c r="V2" s="27" t="s">
        <v>11</v>
      </c>
      <c r="W2" s="27" t="s">
        <v>12</v>
      </c>
      <c r="X2" s="27" t="s">
        <v>12</v>
      </c>
      <c r="Y2" s="6" t="s">
        <v>13</v>
      </c>
      <c r="Z2" s="6" t="s">
        <v>14</v>
      </c>
    </row>
    <row r="3" spans="1:38" x14ac:dyDescent="0.25">
      <c r="A3" s="4"/>
      <c r="B3" s="5"/>
      <c r="C3" s="42" t="s">
        <v>15</v>
      </c>
      <c r="D3" s="42"/>
      <c r="E3" s="42" t="s">
        <v>16</v>
      </c>
      <c r="F3" s="42"/>
      <c r="G3" s="42" t="s">
        <v>17</v>
      </c>
      <c r="H3" s="42"/>
      <c r="I3" s="42" t="s">
        <v>15</v>
      </c>
      <c r="J3" s="42"/>
      <c r="K3" s="42" t="s">
        <v>16</v>
      </c>
      <c r="L3" s="42"/>
      <c r="M3" s="42" t="s">
        <v>17</v>
      </c>
      <c r="N3" s="42"/>
      <c r="O3" s="42" t="s">
        <v>15</v>
      </c>
      <c r="P3" s="42"/>
      <c r="Q3" s="42" t="s">
        <v>16</v>
      </c>
      <c r="R3" s="42"/>
      <c r="S3" s="42" t="s">
        <v>17</v>
      </c>
      <c r="T3" s="42"/>
      <c r="U3" s="30"/>
      <c r="V3" s="30"/>
      <c r="W3" s="30"/>
      <c r="X3" s="30"/>
      <c r="Y3" s="6"/>
    </row>
    <row r="4" spans="1:38" ht="12.75" customHeight="1" x14ac:dyDescent="0.25">
      <c r="A4" s="32">
        <v>42490</v>
      </c>
      <c r="B4" s="1" t="s">
        <v>18</v>
      </c>
      <c r="C4" s="7">
        <v>62429.35</v>
      </c>
      <c r="D4" s="33">
        <f>SUM(C4:C7)</f>
        <v>207906.47</v>
      </c>
      <c r="E4" s="7">
        <v>3554.16</v>
      </c>
      <c r="F4" s="33">
        <f>SUMPRODUCT(C4:C7,E4:E7)/SUM(C4:C7)</f>
        <v>3485.164220946082</v>
      </c>
      <c r="G4" s="7">
        <v>3099.83</v>
      </c>
      <c r="H4" s="33">
        <f>SUMPRODUCT(C4:C7,G4:G7)/SUM(C4:C7)</f>
        <v>3145.7018013874213</v>
      </c>
      <c r="I4" s="7">
        <v>26863.992801747328</v>
      </c>
      <c r="J4" s="33">
        <f>SUM(I4:I7)</f>
        <v>89464.297057661141</v>
      </c>
      <c r="K4" s="7">
        <f>+E4</f>
        <v>3554.16</v>
      </c>
      <c r="L4" s="33">
        <f>SUMPRODUCT(I4:I7,K4:K7)/SUM(I4:I7)</f>
        <v>3485.1642209460824</v>
      </c>
      <c r="M4" s="7">
        <f>+G4</f>
        <v>3099.83</v>
      </c>
      <c r="N4" s="33">
        <f>SUMPRODUCT(I4:I7,M4:M7)/SUM(I4:I7)</f>
        <v>3145.7018013874213</v>
      </c>
      <c r="O4" s="7">
        <v>35565.35719825267</v>
      </c>
      <c r="P4" s="33">
        <f>SUM(O4:O7)</f>
        <v>118442.17294233886</v>
      </c>
      <c r="Q4" s="7">
        <f>+E4</f>
        <v>3554.16</v>
      </c>
      <c r="R4" s="33">
        <f>SUMPRODUCT(O4:O7,Q4:Q7)/SUM(O4:O7)</f>
        <v>3485.1642209460829</v>
      </c>
      <c r="S4" s="7">
        <f>+G4</f>
        <v>3099.83</v>
      </c>
      <c r="T4" s="33">
        <f>SUMPRODUCT(O4:O7,S4:S7)/SUM(O4:O7)</f>
        <v>3145.7018013874213</v>
      </c>
      <c r="U4" s="28">
        <f>I4*K4</f>
        <v>95478928.656258285</v>
      </c>
      <c r="V4" s="28">
        <f>O4*Q4</f>
        <v>126404969.9397417</v>
      </c>
      <c r="W4" s="28">
        <f>I4*M4</f>
        <v>83273810.806640416</v>
      </c>
      <c r="X4" s="28">
        <f t="shared" ref="X4:X51" si="0">O4*S4</f>
        <v>110246561.20385957</v>
      </c>
      <c r="Y4" s="8">
        <f>SUM(I4:I7)</f>
        <v>89464.297057661141</v>
      </c>
      <c r="Z4" s="9">
        <f>SUM(O4:O7)</f>
        <v>118442.17294233886</v>
      </c>
      <c r="AA4" s="35" t="s">
        <v>19</v>
      </c>
      <c r="AB4" s="36"/>
      <c r="AC4" s="36"/>
      <c r="AD4" s="37"/>
      <c r="AG4" s="1"/>
      <c r="AH4" s="41" t="s">
        <v>20</v>
      </c>
      <c r="AI4" s="41"/>
      <c r="AJ4" s="41"/>
      <c r="AK4" s="41"/>
      <c r="AL4" s="1"/>
    </row>
    <row r="5" spans="1:38" ht="13.5" customHeight="1" x14ac:dyDescent="0.25">
      <c r="A5" s="32"/>
      <c r="B5" s="1" t="s">
        <v>21</v>
      </c>
      <c r="C5" s="7">
        <v>125994.34</v>
      </c>
      <c r="D5" s="33"/>
      <c r="E5" s="7">
        <v>3377.4</v>
      </c>
      <c r="F5" s="33"/>
      <c r="G5" s="7">
        <v>3009.99</v>
      </c>
      <c r="H5" s="33"/>
      <c r="I5" s="7">
        <v>54216.663201217147</v>
      </c>
      <c r="J5" s="33"/>
      <c r="K5" s="7">
        <f t="shared" ref="K5:K51" si="1">+E5</f>
        <v>3377.4</v>
      </c>
      <c r="L5" s="33"/>
      <c r="M5" s="7">
        <f t="shared" ref="M5:M51" si="2">+G5</f>
        <v>3009.99</v>
      </c>
      <c r="N5" s="33"/>
      <c r="O5" s="7">
        <v>71777.67679878285</v>
      </c>
      <c r="P5" s="33"/>
      <c r="Q5" s="7">
        <f t="shared" ref="Q5:Q51" si="3">+E5</f>
        <v>3377.4</v>
      </c>
      <c r="R5" s="33"/>
      <c r="S5" s="7">
        <f t="shared" ref="S5:S51" si="4">+G5</f>
        <v>3009.99</v>
      </c>
      <c r="T5" s="33"/>
      <c r="U5" s="28">
        <f t="shared" ref="U5:U51" si="5">I5*K5</f>
        <v>183111358.29579079</v>
      </c>
      <c r="V5" s="28">
        <f t="shared" ref="V5:V51" si="6">O5*Q5</f>
        <v>242421925.62020922</v>
      </c>
      <c r="W5" s="28">
        <f t="shared" ref="W5:W51" si="7">I5*M5</f>
        <v>163191614.0690316</v>
      </c>
      <c r="X5" s="28">
        <f t="shared" si="0"/>
        <v>216050089.38756838</v>
      </c>
      <c r="Y5" s="2"/>
      <c r="Z5" s="2"/>
      <c r="AA5" s="38"/>
      <c r="AB5" s="39"/>
      <c r="AC5" s="39"/>
      <c r="AD5" s="40"/>
      <c r="AG5" s="1"/>
      <c r="AH5" s="41"/>
      <c r="AI5" s="41"/>
      <c r="AJ5" s="41"/>
      <c r="AK5" s="41"/>
      <c r="AL5" s="1"/>
    </row>
    <row r="6" spans="1:38" x14ac:dyDescent="0.25">
      <c r="A6" s="32"/>
      <c r="B6" s="1" t="s">
        <v>22</v>
      </c>
      <c r="C6" s="7">
        <v>11882.78</v>
      </c>
      <c r="D6" s="33"/>
      <c r="E6" s="7">
        <v>3975.84</v>
      </c>
      <c r="F6" s="33"/>
      <c r="G6" s="7">
        <v>3829.4</v>
      </c>
      <c r="H6" s="33"/>
      <c r="I6" s="7">
        <v>5113.2827169391821</v>
      </c>
      <c r="J6" s="33"/>
      <c r="K6" s="7">
        <f t="shared" si="1"/>
        <v>3975.84</v>
      </c>
      <c r="L6" s="33"/>
      <c r="M6" s="7">
        <f t="shared" si="2"/>
        <v>3829.4</v>
      </c>
      <c r="N6" s="33"/>
      <c r="O6" s="7">
        <v>6769.4972830608185</v>
      </c>
      <c r="P6" s="33"/>
      <c r="Q6" s="7">
        <f t="shared" si="3"/>
        <v>3975.84</v>
      </c>
      <c r="R6" s="33"/>
      <c r="S6" s="7">
        <f t="shared" si="4"/>
        <v>3829.4</v>
      </c>
      <c r="T6" s="33"/>
      <c r="U6" s="28">
        <f t="shared" si="5"/>
        <v>20329593.957315478</v>
      </c>
      <c r="V6" s="28">
        <f t="shared" si="6"/>
        <v>26914438.077884525</v>
      </c>
      <c r="W6" s="28">
        <f t="shared" si="7"/>
        <v>19580804.836246904</v>
      </c>
      <c r="X6" s="28">
        <f t="shared" si="0"/>
        <v>25923112.895753101</v>
      </c>
      <c r="Y6" s="2"/>
      <c r="Z6" s="2"/>
      <c r="AA6" s="5" t="s">
        <v>18</v>
      </c>
      <c r="AB6" s="1">
        <f>(I4*M4+I8*M8+I12*M12+I16*M16+I20*M20+I24*M24+I28*M28+I32*M32+I36*M36+I40*M40+I44*M44+I48*M48)/SUM(I4,I8,I12,I16,I20,I24,I28,I32,I36,I40,I44,I48)</f>
        <v>2976.7330377488506</v>
      </c>
      <c r="AC6" s="1">
        <f>AB6/(1-0.8%)</f>
        <v>3000.7389493435994</v>
      </c>
      <c r="AD6" s="26">
        <f>SUMPRODUCT($I$52:$I$55,AC6:AC9)/SUM($I$52:$I$55)</f>
        <v>3179.6201340697162</v>
      </c>
      <c r="AE6" s="3">
        <v>2976.7330377488506</v>
      </c>
      <c r="AG6" s="5" t="s">
        <v>18</v>
      </c>
      <c r="AH6" s="1">
        <f>SUMIF(B4:B51,AG6,U4:U51)</f>
        <v>461858563.77790993</v>
      </c>
      <c r="AI6" s="7">
        <f>I52</f>
        <v>128534.57748402146</v>
      </c>
      <c r="AJ6" s="1">
        <f>AH6/AI6</f>
        <v>3593.2631733692442</v>
      </c>
      <c r="AK6" s="10">
        <f>I61</f>
        <v>0.1178592777828487</v>
      </c>
      <c r="AL6" s="11">
        <f>SUMPRODUCT(AJ6:AJ9,AI6:AI9)/SUM(AI6:AI9)</f>
        <v>3464.0458322045911</v>
      </c>
    </row>
    <row r="7" spans="1:38" x14ac:dyDescent="0.25">
      <c r="A7" s="32"/>
      <c r="B7" s="1" t="s">
        <v>23</v>
      </c>
      <c r="C7" s="7">
        <v>7600</v>
      </c>
      <c r="D7" s="33"/>
      <c r="E7" s="7">
        <v>3937.76</v>
      </c>
      <c r="F7" s="33"/>
      <c r="G7" s="7">
        <v>4703.3900000000003</v>
      </c>
      <c r="H7" s="33"/>
      <c r="I7" s="7">
        <v>3270.3583377574764</v>
      </c>
      <c r="J7" s="33"/>
      <c r="K7" s="7">
        <f t="shared" si="1"/>
        <v>3937.76</v>
      </c>
      <c r="L7" s="33"/>
      <c r="M7" s="7">
        <f t="shared" si="2"/>
        <v>4703.3900000000003</v>
      </c>
      <c r="N7" s="33"/>
      <c r="O7" s="7">
        <v>4329.641662242524</v>
      </c>
      <c r="P7" s="33"/>
      <c r="Q7" s="7">
        <f t="shared" si="3"/>
        <v>3937.76</v>
      </c>
      <c r="R7" s="33"/>
      <c r="S7" s="7">
        <f t="shared" si="4"/>
        <v>4703.3900000000003</v>
      </c>
      <c r="T7" s="33"/>
      <c r="U7" s="28">
        <f t="shared" si="5"/>
        <v>12877886.248087881</v>
      </c>
      <c r="V7" s="28">
        <f t="shared" si="6"/>
        <v>17049089.751912121</v>
      </c>
      <c r="W7" s="28">
        <f t="shared" si="7"/>
        <v>15381770.702225138</v>
      </c>
      <c r="X7" s="28">
        <f t="shared" si="0"/>
        <v>20363993.297774866</v>
      </c>
      <c r="Y7" s="2"/>
      <c r="Z7" s="2"/>
      <c r="AA7" s="5" t="s">
        <v>21</v>
      </c>
      <c r="AB7" s="1">
        <f>(I5*M5+I9*M9+I13*M13+I17*M17+I21*M21+I25*M25+I29*M29+I33*M33+I37*M37+I41*M41+I45*M45+I49*M49)/SUM(I5,I9,I13,I17,I21,I25,I29,I33,I37,I41,I45,I49)</f>
        <v>3095.9939114028207</v>
      </c>
      <c r="AC7" s="1">
        <f>AB7/(1-0.8%)</f>
        <v>3120.9616042367143</v>
      </c>
      <c r="AD7" s="12"/>
      <c r="AE7" s="3">
        <v>3095.9939114028207</v>
      </c>
      <c r="AG7" s="5" t="s">
        <v>21</v>
      </c>
      <c r="AH7" s="1">
        <f>SUMIF($B$4:$B$51,AG7,U4:U51)</f>
        <v>3013710365.0652661</v>
      </c>
      <c r="AI7" s="7">
        <f>I53</f>
        <v>881223.99275051022</v>
      </c>
      <c r="AJ7" s="1">
        <f>AH7/AI7</f>
        <v>3419.9141079429278</v>
      </c>
      <c r="AK7" s="10">
        <f t="shared" ref="AK7:AK9" si="8">I62</f>
        <v>0.80803489133812767</v>
      </c>
      <c r="AL7" s="12"/>
    </row>
    <row r="8" spans="1:38" x14ac:dyDescent="0.25">
      <c r="A8" s="32">
        <v>42521</v>
      </c>
      <c r="B8" s="1" t="s">
        <v>18</v>
      </c>
      <c r="C8" s="7">
        <v>60044.82</v>
      </c>
      <c r="D8" s="33">
        <f>SUM(C8:C11)</f>
        <v>207546.26</v>
      </c>
      <c r="E8" s="7">
        <v>3595.69</v>
      </c>
      <c r="F8" s="33">
        <f>SUMPRODUCT(C8:C11,E8:E11)/SUM(C8:C11)</f>
        <v>3383.378307283398</v>
      </c>
      <c r="G8" s="7">
        <v>2867.99</v>
      </c>
      <c r="H8" s="33">
        <f>SUMPRODUCT(C8:C11,G8:G11)/SUM(C8:C11)</f>
        <v>2971.2847296472601</v>
      </c>
      <c r="I8" s="7">
        <v>28254.903184621558</v>
      </c>
      <c r="J8" s="33">
        <f>SUM(I8:I11)</f>
        <v>97663.703257504865</v>
      </c>
      <c r="K8" s="7">
        <f t="shared" si="1"/>
        <v>3595.69</v>
      </c>
      <c r="L8" s="33">
        <f>SUMPRODUCT(I8:I11,K8:K11)/SUM(I8:I11)</f>
        <v>3383.378307283398</v>
      </c>
      <c r="M8" s="7">
        <f t="shared" si="2"/>
        <v>2867.99</v>
      </c>
      <c r="N8" s="33">
        <f>SUMPRODUCT(I8:I11,M8:M11)/SUM(I8:I11)</f>
        <v>2971.2847296472601</v>
      </c>
      <c r="O8" s="7">
        <v>31789.916815378441</v>
      </c>
      <c r="P8" s="33">
        <f>SUM(O8:O11)</f>
        <v>109882.55674249513</v>
      </c>
      <c r="Q8" s="7">
        <f t="shared" si="3"/>
        <v>3595.69</v>
      </c>
      <c r="R8" s="33">
        <f>SUMPRODUCT(O8:O11,Q8:Q11)/SUM(O8:O11)</f>
        <v>3383.378307283398</v>
      </c>
      <c r="S8" s="7">
        <f t="shared" si="4"/>
        <v>2867.99</v>
      </c>
      <c r="T8" s="33">
        <f>SUMPRODUCT(O8:O11,S8:S11)/SUM(O8:O11)</f>
        <v>2971.2847296472605</v>
      </c>
      <c r="U8" s="28">
        <f t="shared" si="5"/>
        <v>101595872.83191189</v>
      </c>
      <c r="V8" s="28">
        <f t="shared" si="6"/>
        <v>114306685.99388811</v>
      </c>
      <c r="W8" s="28">
        <f t="shared" si="7"/>
        <v>81034779.78446278</v>
      </c>
      <c r="X8" s="28">
        <f t="shared" si="0"/>
        <v>91173163.527337208</v>
      </c>
      <c r="Y8" s="8">
        <f>SUM(I8:I11)</f>
        <v>97663.703257504865</v>
      </c>
      <c r="Z8" s="9">
        <f>SUM(O8:O11)</f>
        <v>109882.55674249513</v>
      </c>
      <c r="AA8" s="5" t="s">
        <v>22</v>
      </c>
      <c r="AB8" s="1">
        <f>(I6*M6+I10*M10+I14*M14+I18*M18+I22*M22+I26*M26+I30*M30+I34*M34+I38*M38+I42*M42+I46*M46+I50*M50)/SUM(I6,I10,I14,I18,I22,I26,I30,I34,I38,I42,I46,I50)</f>
        <v>3875.7848471284992</v>
      </c>
      <c r="AC8" s="1">
        <f>AB8/(1-0.2%)</f>
        <v>3883.5519510305603</v>
      </c>
      <c r="AD8" s="12"/>
      <c r="AE8" s="3">
        <v>3875.7848471284992</v>
      </c>
      <c r="AG8" s="5" t="s">
        <v>22</v>
      </c>
      <c r="AH8" s="1">
        <f>SUMIF($B$4:$B$51,AG8,U4:U51)</f>
        <v>52088969.722537361</v>
      </c>
      <c r="AI8" s="7">
        <f>I54</f>
        <v>13121.981445564004</v>
      </c>
      <c r="AJ8" s="1">
        <f>AH8/AI8</f>
        <v>3969.5963554457298</v>
      </c>
      <c r="AK8" s="10">
        <f t="shared" si="8"/>
        <v>1.203214953148596E-2</v>
      </c>
      <c r="AL8" s="12"/>
    </row>
    <row r="9" spans="1:38" x14ac:dyDescent="0.25">
      <c r="A9" s="32"/>
      <c r="B9" s="1" t="s">
        <v>21</v>
      </c>
      <c r="C9" s="7">
        <v>138329.44</v>
      </c>
      <c r="D9" s="33"/>
      <c r="E9" s="7">
        <v>3251.9</v>
      </c>
      <c r="F9" s="33"/>
      <c r="G9" s="7">
        <v>2895.14</v>
      </c>
      <c r="H9" s="33"/>
      <c r="I9" s="7">
        <v>65092.791264640589</v>
      </c>
      <c r="J9" s="33"/>
      <c r="K9" s="7">
        <f t="shared" si="1"/>
        <v>3251.9</v>
      </c>
      <c r="L9" s="33"/>
      <c r="M9" s="7">
        <f t="shared" si="2"/>
        <v>2895.14</v>
      </c>
      <c r="N9" s="33"/>
      <c r="O9" s="7">
        <v>73236.648735359413</v>
      </c>
      <c r="P9" s="33"/>
      <c r="Q9" s="7">
        <f t="shared" si="3"/>
        <v>3251.9</v>
      </c>
      <c r="R9" s="33"/>
      <c r="S9" s="7">
        <f t="shared" si="4"/>
        <v>2895.14</v>
      </c>
      <c r="T9" s="33"/>
      <c r="U9" s="28">
        <f t="shared" si="5"/>
        <v>211675247.91348475</v>
      </c>
      <c r="V9" s="28">
        <f t="shared" si="6"/>
        <v>238158258.02251527</v>
      </c>
      <c r="W9" s="28">
        <f t="shared" si="7"/>
        <v>188452743.70191154</v>
      </c>
      <c r="X9" s="28">
        <f t="shared" si="0"/>
        <v>212030351.21968845</v>
      </c>
      <c r="Y9" s="2"/>
      <c r="Z9" s="2"/>
      <c r="AA9" s="5" t="s">
        <v>23</v>
      </c>
      <c r="AB9" s="1">
        <f>(I7*M7+I11*M11+I15*M15+I19*M19+I23*M23+I27*M27+I31*M31+I35*M35+I39*M39+I43*M43+I47*M47+I51*M51)/SUM(I7,I11,I15,I19,I23,I27,I31,I35,I39,I43,I47,I51)</f>
        <v>4113.2215735129712</v>
      </c>
      <c r="AC9" s="1">
        <f>AB9/(1-0.8%)</f>
        <v>4146.3927152348497</v>
      </c>
      <c r="AD9" s="13"/>
      <c r="AE9" s="3">
        <v>4113.2215735129712</v>
      </c>
      <c r="AG9" s="5" t="s">
        <v>23</v>
      </c>
      <c r="AH9" s="1">
        <f>SUMIF($B$4:$B$51,AG9,U4:U51)</f>
        <v>250149634.31310189</v>
      </c>
      <c r="AI9" s="7">
        <f>I55</f>
        <v>67696.10806188581</v>
      </c>
      <c r="AJ9" s="1">
        <f>AH9/AI9</f>
        <v>3695.1848706637961</v>
      </c>
      <c r="AK9" s="10">
        <f t="shared" si="8"/>
        <v>6.2073681347537706E-2</v>
      </c>
      <c r="AL9" s="12"/>
    </row>
    <row r="10" spans="1:38" x14ac:dyDescent="0.25">
      <c r="A10" s="32"/>
      <c r="B10" s="1" t="s">
        <v>22</v>
      </c>
      <c r="C10" s="7">
        <v>0</v>
      </c>
      <c r="D10" s="33"/>
      <c r="E10" s="7">
        <v>0</v>
      </c>
      <c r="F10" s="33"/>
      <c r="G10" s="7">
        <v>0</v>
      </c>
      <c r="H10" s="33"/>
      <c r="I10" s="7">
        <v>0</v>
      </c>
      <c r="J10" s="33"/>
      <c r="K10" s="7">
        <f t="shared" si="1"/>
        <v>0</v>
      </c>
      <c r="L10" s="33"/>
      <c r="M10" s="7">
        <f t="shared" si="2"/>
        <v>0</v>
      </c>
      <c r="N10" s="33"/>
      <c r="O10" s="7">
        <v>0</v>
      </c>
      <c r="P10" s="33"/>
      <c r="Q10" s="7">
        <f t="shared" si="3"/>
        <v>0</v>
      </c>
      <c r="R10" s="33"/>
      <c r="S10" s="7">
        <f t="shared" si="4"/>
        <v>0</v>
      </c>
      <c r="T10" s="33"/>
      <c r="U10" s="28">
        <f t="shared" si="5"/>
        <v>0</v>
      </c>
      <c r="V10" s="28">
        <f t="shared" si="6"/>
        <v>0</v>
      </c>
      <c r="W10" s="28">
        <f t="shared" si="7"/>
        <v>0</v>
      </c>
      <c r="X10" s="28">
        <f t="shared" si="0"/>
        <v>0</v>
      </c>
      <c r="Y10" s="2"/>
      <c r="Z10" s="2"/>
      <c r="AA10" s="2"/>
      <c r="AB10" s="2"/>
      <c r="AC10" s="6">
        <f>SUMPRODUCT(AC6:AC9,AK6:AK9)</f>
        <v>3179.6201340697166</v>
      </c>
      <c r="AD10" s="2"/>
      <c r="AG10" s="1"/>
      <c r="AH10" s="1"/>
      <c r="AI10" s="1"/>
      <c r="AJ10" s="1"/>
      <c r="AK10" s="5">
        <f>SUMPRODUCT(AJ6:AJ9,AK6:AK9)</f>
        <v>3464.0458322045911</v>
      </c>
      <c r="AL10" s="13"/>
    </row>
    <row r="11" spans="1:38" x14ac:dyDescent="0.25">
      <c r="A11" s="32"/>
      <c r="B11" s="1" t="s">
        <v>23</v>
      </c>
      <c r="C11" s="7">
        <v>9172</v>
      </c>
      <c r="D11" s="33"/>
      <c r="E11" s="7">
        <v>3976.39</v>
      </c>
      <c r="F11" s="33"/>
      <c r="G11" s="7">
        <v>4795.8999999999996</v>
      </c>
      <c r="H11" s="33"/>
      <c r="I11" s="7">
        <v>4316.0088082427246</v>
      </c>
      <c r="J11" s="33"/>
      <c r="K11" s="7">
        <f t="shared" si="1"/>
        <v>3976.39</v>
      </c>
      <c r="L11" s="33"/>
      <c r="M11" s="7">
        <f t="shared" si="2"/>
        <v>4795.8999999999996</v>
      </c>
      <c r="N11" s="33"/>
      <c r="O11" s="7">
        <v>4855.9911917572754</v>
      </c>
      <c r="P11" s="33"/>
      <c r="Q11" s="7">
        <f t="shared" si="3"/>
        <v>3976.39</v>
      </c>
      <c r="R11" s="33"/>
      <c r="S11" s="7">
        <f t="shared" si="4"/>
        <v>4795.8999999999996</v>
      </c>
      <c r="T11" s="33"/>
      <c r="U11" s="28">
        <f t="shared" si="5"/>
        <v>17162134.265008286</v>
      </c>
      <c r="V11" s="28">
        <f t="shared" si="6"/>
        <v>19309314.814991713</v>
      </c>
      <c r="W11" s="28">
        <f t="shared" si="7"/>
        <v>20699146.643451281</v>
      </c>
      <c r="X11" s="28">
        <f t="shared" si="0"/>
        <v>23288848.156548716</v>
      </c>
      <c r="Y11" s="2"/>
      <c r="Z11" s="2"/>
      <c r="AA11" s="2"/>
      <c r="AB11" s="2"/>
      <c r="AC11" s="2"/>
      <c r="AD11" s="2"/>
    </row>
    <row r="12" spans="1:38" x14ac:dyDescent="0.25">
      <c r="A12" s="32">
        <v>42551</v>
      </c>
      <c r="B12" s="1" t="s">
        <v>18</v>
      </c>
      <c r="C12" s="7">
        <v>58906.87</v>
      </c>
      <c r="D12" s="33">
        <f>SUM(C12:C15)</f>
        <v>237148.49000000002</v>
      </c>
      <c r="E12" s="7">
        <v>3603.72</v>
      </c>
      <c r="F12" s="33">
        <f>SUMPRODUCT(C12:C15,E12:E15)/SUM(C12:C15)</f>
        <v>3355.8034910376196</v>
      </c>
      <c r="G12" s="7">
        <v>2835.74</v>
      </c>
      <c r="H12" s="33">
        <f>SUMPRODUCT(C12:C15,G12:G15)/SUM(C12:C15)</f>
        <v>2969.9731124326363</v>
      </c>
      <c r="I12" s="7">
        <v>29382.082171791539</v>
      </c>
      <c r="J12" s="33">
        <f>SUM(I12:I15)</f>
        <v>118286.99131521134</v>
      </c>
      <c r="K12" s="7">
        <f t="shared" si="1"/>
        <v>3603.72</v>
      </c>
      <c r="L12" s="33">
        <f>SUMPRODUCT(I12:I15,K12:K15)/SUM(I12:I15)</f>
        <v>3355.8034910376196</v>
      </c>
      <c r="M12" s="7">
        <f t="shared" si="2"/>
        <v>2835.74</v>
      </c>
      <c r="N12" s="33">
        <f>SUMPRODUCT(I12:I15,M12:M15)/SUM(I12:I15)</f>
        <v>2969.9731124326368</v>
      </c>
      <c r="O12" s="7">
        <v>29524.787828208464</v>
      </c>
      <c r="P12" s="33">
        <f>SUM(O12:O15)</f>
        <v>118861.49868478865</v>
      </c>
      <c r="Q12" s="7">
        <f t="shared" si="3"/>
        <v>3603.72</v>
      </c>
      <c r="R12" s="33">
        <f>SUMPRODUCT(O12:O15,Q12:Q15)/SUM(O12:O15)</f>
        <v>3355.8034910376205</v>
      </c>
      <c r="S12" s="7">
        <f t="shared" si="4"/>
        <v>2835.74</v>
      </c>
      <c r="T12" s="33">
        <f>SUMPRODUCT(O12:O15,S12:S15)/SUM(O12:O15)</f>
        <v>2969.9731124326368</v>
      </c>
      <c r="U12" s="28">
        <f t="shared" si="5"/>
        <v>105884797.1641286</v>
      </c>
      <c r="V12" s="28">
        <f t="shared" si="6"/>
        <v>106399068.3922714</v>
      </c>
      <c r="W12" s="28">
        <f t="shared" si="7"/>
        <v>83319945.697836131</v>
      </c>
      <c r="X12" s="28">
        <f t="shared" si="0"/>
        <v>83724621.83596386</v>
      </c>
      <c r="Y12" s="8">
        <f>SUM(I12:I15)</f>
        <v>118286.99131521134</v>
      </c>
      <c r="Z12" s="9">
        <f>SUM(O12:O15)</f>
        <v>118861.49868478865</v>
      </c>
      <c r="AA12" s="2"/>
      <c r="AB12" s="2"/>
      <c r="AC12" s="2"/>
      <c r="AD12" s="2"/>
    </row>
    <row r="13" spans="1:38" x14ac:dyDescent="0.25">
      <c r="A13" s="32"/>
      <c r="B13" s="1" t="s">
        <v>21</v>
      </c>
      <c r="C13" s="7">
        <v>165187.83000000002</v>
      </c>
      <c r="D13" s="33"/>
      <c r="E13" s="7">
        <v>3234.6</v>
      </c>
      <c r="F13" s="33"/>
      <c r="G13" s="7">
        <v>2912.74</v>
      </c>
      <c r="H13" s="33"/>
      <c r="I13" s="7">
        <v>82393.82596359188</v>
      </c>
      <c r="J13" s="33"/>
      <c r="K13" s="7">
        <f t="shared" si="1"/>
        <v>3234.6</v>
      </c>
      <c r="L13" s="33"/>
      <c r="M13" s="7">
        <f t="shared" si="2"/>
        <v>2912.74</v>
      </c>
      <c r="N13" s="33"/>
      <c r="O13" s="7">
        <v>82794.004036408136</v>
      </c>
      <c r="P13" s="33"/>
      <c r="Q13" s="7">
        <f t="shared" si="3"/>
        <v>3234.6</v>
      </c>
      <c r="R13" s="33"/>
      <c r="S13" s="7">
        <f t="shared" si="4"/>
        <v>2912.74</v>
      </c>
      <c r="T13" s="33"/>
      <c r="U13" s="28">
        <f t="shared" si="5"/>
        <v>266511069.46183428</v>
      </c>
      <c r="V13" s="28">
        <f t="shared" si="6"/>
        <v>267805485.45616576</v>
      </c>
      <c r="W13" s="28">
        <f t="shared" si="7"/>
        <v>239991792.63719261</v>
      </c>
      <c r="X13" s="28">
        <f t="shared" si="0"/>
        <v>241157407.31700742</v>
      </c>
      <c r="Y13" s="2"/>
      <c r="Z13" s="2"/>
      <c r="AA13" s="41" t="s">
        <v>24</v>
      </c>
      <c r="AB13" s="41"/>
      <c r="AC13" s="41"/>
      <c r="AD13" s="41"/>
      <c r="AG13" s="1"/>
      <c r="AH13" s="41" t="s">
        <v>25</v>
      </c>
      <c r="AI13" s="41"/>
      <c r="AJ13" s="41"/>
      <c r="AK13" s="41"/>
      <c r="AL13" s="1"/>
    </row>
    <row r="14" spans="1:38" x14ac:dyDescent="0.25">
      <c r="A14" s="32"/>
      <c r="B14" s="1" t="s">
        <v>22</v>
      </c>
      <c r="C14" s="7">
        <v>53.790000000000006</v>
      </c>
      <c r="D14" s="33"/>
      <c r="E14" s="7">
        <v>3965.61</v>
      </c>
      <c r="F14" s="33"/>
      <c r="G14" s="7">
        <v>3905.4</v>
      </c>
      <c r="H14" s="33"/>
      <c r="I14" s="7">
        <v>26.829845144049699</v>
      </c>
      <c r="J14" s="33"/>
      <c r="K14" s="7">
        <f t="shared" si="1"/>
        <v>3965.61</v>
      </c>
      <c r="L14" s="33"/>
      <c r="M14" s="7">
        <f t="shared" si="2"/>
        <v>3905.4</v>
      </c>
      <c r="N14" s="33"/>
      <c r="O14" s="7">
        <v>26.960154855950307</v>
      </c>
      <c r="P14" s="33"/>
      <c r="Q14" s="7">
        <f t="shared" si="3"/>
        <v>3965.61</v>
      </c>
      <c r="R14" s="33"/>
      <c r="S14" s="7">
        <f t="shared" si="4"/>
        <v>3905.4</v>
      </c>
      <c r="T14" s="33"/>
      <c r="U14" s="28">
        <f t="shared" si="5"/>
        <v>106396.70220169493</v>
      </c>
      <c r="V14" s="28">
        <f t="shared" si="6"/>
        <v>106913.4596983051</v>
      </c>
      <c r="W14" s="28">
        <f t="shared" si="7"/>
        <v>104781.2772255717</v>
      </c>
      <c r="X14" s="28">
        <f t="shared" si="0"/>
        <v>105290.18877442833</v>
      </c>
      <c r="Y14" s="2"/>
      <c r="Z14" s="2"/>
      <c r="AA14" s="41"/>
      <c r="AB14" s="41"/>
      <c r="AC14" s="41"/>
      <c r="AD14" s="41"/>
      <c r="AG14" s="1"/>
      <c r="AH14" s="41"/>
      <c r="AI14" s="41"/>
      <c r="AJ14" s="41"/>
      <c r="AK14" s="41"/>
      <c r="AL14" s="1"/>
    </row>
    <row r="15" spans="1:38" x14ac:dyDescent="0.25">
      <c r="A15" s="32"/>
      <c r="B15" s="1" t="s">
        <v>23</v>
      </c>
      <c r="C15" s="7">
        <v>13000</v>
      </c>
      <c r="D15" s="33"/>
      <c r="E15" s="7">
        <v>3770</v>
      </c>
      <c r="F15" s="33"/>
      <c r="G15" s="7">
        <v>4301.6000000000004</v>
      </c>
      <c r="H15" s="33"/>
      <c r="I15" s="7">
        <v>6484.2533346838827</v>
      </c>
      <c r="J15" s="33"/>
      <c r="K15" s="7">
        <f t="shared" si="1"/>
        <v>3770</v>
      </c>
      <c r="L15" s="33"/>
      <c r="M15" s="7">
        <f t="shared" si="2"/>
        <v>4301.6000000000004</v>
      </c>
      <c r="N15" s="33"/>
      <c r="O15" s="7">
        <v>6515.7466653161173</v>
      </c>
      <c r="P15" s="33"/>
      <c r="Q15" s="7">
        <f t="shared" si="3"/>
        <v>3770</v>
      </c>
      <c r="R15" s="33"/>
      <c r="S15" s="7">
        <f t="shared" si="4"/>
        <v>4301.6000000000004</v>
      </c>
      <c r="T15" s="33"/>
      <c r="U15" s="28">
        <f t="shared" si="5"/>
        <v>24445635.071758237</v>
      </c>
      <c r="V15" s="28">
        <f t="shared" si="6"/>
        <v>24564364.928241763</v>
      </c>
      <c r="W15" s="28">
        <f t="shared" si="7"/>
        <v>27892664.144476194</v>
      </c>
      <c r="X15" s="28">
        <f t="shared" si="0"/>
        <v>28028135.855523814</v>
      </c>
      <c r="Y15" s="2"/>
      <c r="Z15" s="2"/>
      <c r="AA15" s="5" t="s">
        <v>18</v>
      </c>
      <c r="AB15" s="1">
        <f>(O4*S4+O8*S8+O12*S12+O16*S16+O20*S20+O24*S24+O28*S28+O32*S32+O36*S36+O40*S40+O44*S44+O48*S48)/SUM(O4,O8,O12,O16,O20,O24,O28,O32,O36,O40,O44,O48)</f>
        <v>2991.3486841680756</v>
      </c>
      <c r="AC15" s="1">
        <f>AB15/(1-0.8%)</f>
        <v>3015.4724638791085</v>
      </c>
      <c r="AD15" s="26">
        <f>SUMPRODUCT($O$52:$O$55,AC15:AC18)/SUM(O52:O55)</f>
        <v>3130.8210745673582</v>
      </c>
      <c r="AE15" s="3">
        <v>2991.3486841680756</v>
      </c>
      <c r="AG15" s="5" t="s">
        <v>18</v>
      </c>
      <c r="AH15" s="1">
        <f>SUMIF($B$4:$B$51,AG15,V4:V51)</f>
        <v>573829629.79940009</v>
      </c>
      <c r="AI15" s="7">
        <f>O52</f>
        <v>159701.64951597858</v>
      </c>
      <c r="AJ15" s="1">
        <f>AH15/AI15</f>
        <v>3593.1352715426201</v>
      </c>
      <c r="AK15" s="10">
        <f>O61</f>
        <v>0.1367398201542801</v>
      </c>
      <c r="AL15" s="11">
        <f>SUMPRODUCT(AI15:AI18,AJ15:AJ18)/SUM(AI15:AI18)</f>
        <v>3430.5215401524119</v>
      </c>
    </row>
    <row r="16" spans="1:38" x14ac:dyDescent="0.25">
      <c r="A16" s="32">
        <v>42582</v>
      </c>
      <c r="B16" s="1" t="s">
        <v>18</v>
      </c>
      <c r="C16" s="7">
        <v>50388.130000000005</v>
      </c>
      <c r="D16" s="33">
        <f>SUM(C16:C19)</f>
        <v>249369.69999999995</v>
      </c>
      <c r="E16" s="7">
        <v>3607.26</v>
      </c>
      <c r="F16" s="33">
        <f>SUMPRODUCT(C16:C19,E16:E19)/SUM(C16:C19)</f>
        <v>3233.4818832717046</v>
      </c>
      <c r="G16" s="7">
        <v>3065.49</v>
      </c>
      <c r="H16" s="33">
        <f>SUMPRODUCT(C16:C19,G16:G19)/SUM(C16:C19)</f>
        <v>2905.6310927879372</v>
      </c>
      <c r="I16" s="7">
        <v>23824.018824463928</v>
      </c>
      <c r="J16" s="33">
        <f>SUM(I16:I19)</f>
        <v>117904.52289161993</v>
      </c>
      <c r="K16" s="7">
        <f t="shared" si="1"/>
        <v>3607.26</v>
      </c>
      <c r="L16" s="33">
        <f>SUMPRODUCT(I16:I19,K16:K19)/SUM(I16:I19)</f>
        <v>3233.4818832717046</v>
      </c>
      <c r="M16" s="7">
        <f t="shared" si="2"/>
        <v>3065.49</v>
      </c>
      <c r="N16" s="33">
        <f>SUMPRODUCT(I16:I19,M16:M19)/SUM(I16:I19)</f>
        <v>2905.6310927879367</v>
      </c>
      <c r="O16" s="7">
        <v>26564.111175536076</v>
      </c>
      <c r="P16" s="33">
        <f>SUM(O16:O19)</f>
        <v>131465.17710838001</v>
      </c>
      <c r="Q16" s="7">
        <f t="shared" si="3"/>
        <v>3607.26</v>
      </c>
      <c r="R16" s="33">
        <f>SUMPRODUCT(O16:O19,Q16:Q19)/SUM(O16:O19)</f>
        <v>3233.4818832717051</v>
      </c>
      <c r="S16" s="7">
        <f t="shared" si="4"/>
        <v>3065.49</v>
      </c>
      <c r="T16" s="33">
        <f>SUMPRODUCT(O16:O19,S16:S19)/SUM(O16:O19)</f>
        <v>2905.6310927879372</v>
      </c>
      <c r="U16" s="28">
        <f t="shared" si="5"/>
        <v>85939430.144735754</v>
      </c>
      <c r="V16" s="28">
        <f t="shared" si="6"/>
        <v>95823655.679064274</v>
      </c>
      <c r="W16" s="28">
        <f t="shared" si="7"/>
        <v>73032291.466205925</v>
      </c>
      <c r="X16" s="28">
        <f t="shared" si="0"/>
        <v>81432017.167494074</v>
      </c>
      <c r="Y16" s="8">
        <f>SUM(I16:I19)</f>
        <v>117904.52289161993</v>
      </c>
      <c r="Z16" s="9">
        <f>SUM(O16:O19)</f>
        <v>131465.17710838001</v>
      </c>
      <c r="AA16" s="5" t="s">
        <v>21</v>
      </c>
      <c r="AB16" s="1">
        <f>(O5*S5+O9*S9+O13*S13+O17*S17+O21*S21+O25*S25+O29*S29+O33*S33+O37*S37+O41*S41+O45*S45+O49*S49)/SUM(O5,O9,O13,O17,O21,O25,O29,O33,O37,O41,O45,O49)</f>
        <v>3052.4122001476703</v>
      </c>
      <c r="AC16" s="1">
        <f>AB16/(1-0.8%)</f>
        <v>3077.0284275682161</v>
      </c>
      <c r="AD16" s="12"/>
      <c r="AE16" s="3">
        <v>3052.4122001476703</v>
      </c>
      <c r="AG16" s="5" t="s">
        <v>21</v>
      </c>
      <c r="AH16" s="1">
        <f>SUMIF($B$4:$B$51,AG16,V4:V51)</f>
        <v>3157683623.9664941</v>
      </c>
      <c r="AI16" s="7">
        <f t="shared" ref="AI16:AI18" si="9">O53</f>
        <v>935289.09424948972</v>
      </c>
      <c r="AJ16" s="1">
        <f t="shared" ref="AJ16:AJ18" si="10">AH16/AI16</f>
        <v>3376.1578568392647</v>
      </c>
      <c r="AK16" s="10">
        <f t="shared" ref="AK16:AK18" si="11">O62</f>
        <v>0.80081366051976122</v>
      </c>
      <c r="AL16" s="12"/>
    </row>
    <row r="17" spans="1:38" x14ac:dyDescent="0.25">
      <c r="A17" s="32"/>
      <c r="B17" s="1" t="s">
        <v>21</v>
      </c>
      <c r="C17" s="7">
        <v>198981.56999999995</v>
      </c>
      <c r="D17" s="33"/>
      <c r="E17" s="7">
        <v>3138.83</v>
      </c>
      <c r="F17" s="33"/>
      <c r="G17" s="7">
        <v>2865.15</v>
      </c>
      <c r="H17" s="33"/>
      <c r="I17" s="7">
        <v>94080.504067155998</v>
      </c>
      <c r="J17" s="33"/>
      <c r="K17" s="7">
        <f t="shared" si="1"/>
        <v>3138.83</v>
      </c>
      <c r="L17" s="33"/>
      <c r="M17" s="7">
        <f t="shared" si="2"/>
        <v>2865.15</v>
      </c>
      <c r="N17" s="33"/>
      <c r="O17" s="7">
        <v>104901.06593284395</v>
      </c>
      <c r="P17" s="33"/>
      <c r="Q17" s="7">
        <f t="shared" si="3"/>
        <v>3138.83</v>
      </c>
      <c r="R17" s="33"/>
      <c r="S17" s="7">
        <f t="shared" si="4"/>
        <v>2865.15</v>
      </c>
      <c r="T17" s="33"/>
      <c r="U17" s="28">
        <f t="shared" si="5"/>
        <v>295302708.58111125</v>
      </c>
      <c r="V17" s="28">
        <f t="shared" si="6"/>
        <v>329266612.78198856</v>
      </c>
      <c r="W17" s="28">
        <f t="shared" si="7"/>
        <v>269554756.22801203</v>
      </c>
      <c r="X17" s="28">
        <f t="shared" si="0"/>
        <v>300557289.05748785</v>
      </c>
      <c r="Y17" s="2"/>
      <c r="Z17" s="2"/>
      <c r="AA17" s="5" t="s">
        <v>22</v>
      </c>
      <c r="AB17" s="1">
        <f>(O6*S6+O10*S10+O14*S14+O18*S18+O22*S22+O26*S26+O30*S30+O34*S34+O38*S38+O42*S42+O46*S46+O50*S50)/SUM(O6,O10,O14,O18,O22,O26,O30,O34,O38,O42,O46,O50)</f>
        <v>3880.1437055840615</v>
      </c>
      <c r="AC17" s="1">
        <f>AB17/(1-0.2%)</f>
        <v>3887.9195446734084</v>
      </c>
      <c r="AD17" s="12"/>
      <c r="AE17" s="3">
        <v>3880.1437055840615</v>
      </c>
      <c r="AG17" s="5" t="s">
        <v>22</v>
      </c>
      <c r="AH17" s="1">
        <f>SUMIF($B$4:$B$51,AG17,V4:V51)</f>
        <v>80850466.793062672</v>
      </c>
      <c r="AI17" s="7">
        <f t="shared" si="9"/>
        <v>20370.438554435998</v>
      </c>
      <c r="AJ17" s="1">
        <f t="shared" si="10"/>
        <v>3969.0096301562517</v>
      </c>
      <c r="AK17" s="10">
        <f t="shared" si="11"/>
        <v>1.7441586313225278E-2</v>
      </c>
      <c r="AL17" s="12"/>
    </row>
    <row r="18" spans="1:38" x14ac:dyDescent="0.25">
      <c r="A18" s="32"/>
      <c r="B18" s="1" t="s">
        <v>22</v>
      </c>
      <c r="C18" s="7">
        <v>0</v>
      </c>
      <c r="D18" s="33"/>
      <c r="E18" s="7">
        <v>0</v>
      </c>
      <c r="F18" s="33"/>
      <c r="G18" s="7">
        <v>0</v>
      </c>
      <c r="H18" s="33"/>
      <c r="I18" s="7">
        <v>0</v>
      </c>
      <c r="J18" s="33"/>
      <c r="K18" s="7">
        <f t="shared" si="1"/>
        <v>0</v>
      </c>
      <c r="L18" s="33"/>
      <c r="M18" s="7">
        <f t="shared" si="2"/>
        <v>0</v>
      </c>
      <c r="N18" s="33"/>
      <c r="O18" s="7">
        <v>0</v>
      </c>
      <c r="P18" s="33"/>
      <c r="Q18" s="7">
        <f t="shared" si="3"/>
        <v>0</v>
      </c>
      <c r="R18" s="33"/>
      <c r="S18" s="7">
        <f t="shared" si="4"/>
        <v>0</v>
      </c>
      <c r="T18" s="33"/>
      <c r="U18" s="28">
        <f t="shared" si="5"/>
        <v>0</v>
      </c>
      <c r="V18" s="28">
        <f t="shared" si="6"/>
        <v>0</v>
      </c>
      <c r="W18" s="28">
        <f t="shared" si="7"/>
        <v>0</v>
      </c>
      <c r="X18" s="28">
        <f t="shared" si="0"/>
        <v>0</v>
      </c>
      <c r="Y18" s="2"/>
      <c r="Z18" s="2"/>
      <c r="AA18" s="5" t="s">
        <v>23</v>
      </c>
      <c r="AB18" s="1">
        <f>(O7*S7+O11*S11+O15*S15+O19*S19+O23*S23+O27*S27+O31*S31+O35*S35+O39*S39+O43*S43+O47*S47+O51*S51)/SUM(O7,O11,O15,O19,O23,O27,O31,O35,O39,O43,O47,O51)</f>
        <v>4111.8969106871791</v>
      </c>
      <c r="AC18" s="1">
        <f>AB18/(1-0.8%)</f>
        <v>4145.0573696443334</v>
      </c>
      <c r="AD18" s="13"/>
      <c r="AE18" s="3">
        <v>4111.8969106871791</v>
      </c>
      <c r="AG18" s="5" t="s">
        <v>23</v>
      </c>
      <c r="AH18" s="1">
        <f>SUMIF($B$4:$B$51,AG18,V4:V51)</f>
        <v>194223007.75689813</v>
      </c>
      <c r="AI18" s="7">
        <f t="shared" si="9"/>
        <v>52562.318938114186</v>
      </c>
      <c r="AJ18" s="1">
        <f t="shared" si="10"/>
        <v>3695.0996775003855</v>
      </c>
      <c r="AK18" s="10">
        <f t="shared" si="11"/>
        <v>4.5004933012733409E-2</v>
      </c>
      <c r="AL18" s="12"/>
    </row>
    <row r="19" spans="1:38" x14ac:dyDescent="0.25">
      <c r="A19" s="32"/>
      <c r="B19" s="1" t="s">
        <v>23</v>
      </c>
      <c r="C19" s="7">
        <v>0</v>
      </c>
      <c r="D19" s="33"/>
      <c r="E19" s="7">
        <v>0</v>
      </c>
      <c r="F19" s="33"/>
      <c r="G19" s="7">
        <v>0</v>
      </c>
      <c r="H19" s="33"/>
      <c r="I19" s="7">
        <v>0</v>
      </c>
      <c r="J19" s="33"/>
      <c r="K19" s="7">
        <f t="shared" si="1"/>
        <v>0</v>
      </c>
      <c r="L19" s="33"/>
      <c r="M19" s="7">
        <f t="shared" si="2"/>
        <v>0</v>
      </c>
      <c r="N19" s="33"/>
      <c r="O19" s="7">
        <v>0</v>
      </c>
      <c r="P19" s="33"/>
      <c r="Q19" s="7">
        <f t="shared" si="3"/>
        <v>0</v>
      </c>
      <c r="R19" s="33"/>
      <c r="S19" s="7">
        <f t="shared" si="4"/>
        <v>0</v>
      </c>
      <c r="T19" s="33"/>
      <c r="U19" s="28">
        <f t="shared" si="5"/>
        <v>0</v>
      </c>
      <c r="V19" s="28">
        <f t="shared" si="6"/>
        <v>0</v>
      </c>
      <c r="W19" s="28">
        <f t="shared" si="7"/>
        <v>0</v>
      </c>
      <c r="X19" s="28">
        <f t="shared" si="0"/>
        <v>0</v>
      </c>
      <c r="Y19" s="2"/>
      <c r="Z19" s="2"/>
      <c r="AA19" s="2"/>
      <c r="AB19" s="2"/>
      <c r="AC19" s="6">
        <f>SUMPRODUCT(AC15:AC18,AK15:AK18)</f>
        <v>3130.8210745673582</v>
      </c>
      <c r="AD19" s="2"/>
      <c r="AG19" s="1"/>
      <c r="AH19" s="1"/>
      <c r="AI19" s="1"/>
      <c r="AJ19" s="1"/>
      <c r="AK19" s="5">
        <f>SUMPRODUCT(AJ15:AJ18,AK15:AK18)</f>
        <v>3430.5215401524119</v>
      </c>
      <c r="AL19" s="13"/>
    </row>
    <row r="20" spans="1:38" x14ac:dyDescent="0.25">
      <c r="A20" s="32">
        <v>42613</v>
      </c>
      <c r="B20" s="1" t="s">
        <v>18</v>
      </c>
      <c r="C20" s="7">
        <v>39122.915000000001</v>
      </c>
      <c r="D20" s="33">
        <f>SUM(C20:C23)</f>
        <v>174894.85999999993</v>
      </c>
      <c r="E20" s="7">
        <v>3610.17</v>
      </c>
      <c r="F20" s="33">
        <f>SUMPRODUCT(C20:C23,E20:E23)/SUM(C20:C23)</f>
        <v>3358.4857397638793</v>
      </c>
      <c r="G20" s="7">
        <v>3065.49</v>
      </c>
      <c r="H20" s="33">
        <f>SUMPRODUCT(C20:C23,G20:G23)/SUM(C20:C23)</f>
        <v>3102.6767150409687</v>
      </c>
      <c r="I20" s="7">
        <v>10878.846716427524</v>
      </c>
      <c r="J20" s="33">
        <f>SUM(I20:I23)</f>
        <v>48632.735404073312</v>
      </c>
      <c r="K20" s="7">
        <f t="shared" si="1"/>
        <v>3610.17</v>
      </c>
      <c r="L20" s="33">
        <f>SUMPRODUCT(I20:I23,K20:K23)/SUM(I20:I23)</f>
        <v>3358.4857397638793</v>
      </c>
      <c r="M20" s="7">
        <f t="shared" si="2"/>
        <v>3065.49</v>
      </c>
      <c r="N20" s="33">
        <f>SUMPRODUCT(I20:I23,M20:M23)/SUM(I20:I23)</f>
        <v>3102.6767150409682</v>
      </c>
      <c r="O20" s="7">
        <v>28244.068283572477</v>
      </c>
      <c r="P20" s="33">
        <f>SUM(O20:O23)</f>
        <v>126262.12459592664</v>
      </c>
      <c r="Q20" s="7">
        <f t="shared" si="3"/>
        <v>3610.17</v>
      </c>
      <c r="R20" s="33">
        <f>SUMPRODUCT(O20:O23,Q20:Q23)/SUM(O20:O23)</f>
        <v>3358.4857397638793</v>
      </c>
      <c r="S20" s="7">
        <f t="shared" si="4"/>
        <v>3065.49</v>
      </c>
      <c r="T20" s="33">
        <f>SUMPRODUCT(O20:O23,S20:S23)/SUM(O20:O23)</f>
        <v>3102.6767150409678</v>
      </c>
      <c r="U20" s="28">
        <f t="shared" si="5"/>
        <v>39274486.050245158</v>
      </c>
      <c r="V20" s="28">
        <f t="shared" si="6"/>
        <v>101965887.99530485</v>
      </c>
      <c r="W20" s="28">
        <f t="shared" si="7"/>
        <v>33348995.820741408</v>
      </c>
      <c r="X20" s="28">
        <f t="shared" si="0"/>
        <v>86581908.882608578</v>
      </c>
      <c r="Y20" s="8">
        <f>SUM(I20:I23)</f>
        <v>48632.735404073312</v>
      </c>
      <c r="Z20" s="9">
        <f>SUM(O20:O23)</f>
        <v>126262.12459592664</v>
      </c>
      <c r="AA20" s="2"/>
      <c r="AB20" s="2"/>
      <c r="AC20" s="2"/>
      <c r="AD20" s="2"/>
    </row>
    <row r="21" spans="1:38" x14ac:dyDescent="0.25">
      <c r="A21" s="32"/>
      <c r="B21" s="1" t="s">
        <v>21</v>
      </c>
      <c r="C21" s="7">
        <v>120121.14499999995</v>
      </c>
      <c r="D21" s="33"/>
      <c r="E21" s="7">
        <v>3197.41</v>
      </c>
      <c r="F21" s="33"/>
      <c r="G21" s="7">
        <v>3010.2</v>
      </c>
      <c r="H21" s="33"/>
      <c r="I21" s="7">
        <v>33401.89563729502</v>
      </c>
      <c r="J21" s="33"/>
      <c r="K21" s="7">
        <f t="shared" si="1"/>
        <v>3197.41</v>
      </c>
      <c r="L21" s="33"/>
      <c r="M21" s="7">
        <f t="shared" si="2"/>
        <v>3010.2</v>
      </c>
      <c r="N21" s="33"/>
      <c r="O21" s="7">
        <v>86719.249362704926</v>
      </c>
      <c r="P21" s="33"/>
      <c r="Q21" s="7">
        <f t="shared" si="3"/>
        <v>3197.41</v>
      </c>
      <c r="R21" s="33"/>
      <c r="S21" s="7">
        <f t="shared" si="4"/>
        <v>3010.2</v>
      </c>
      <c r="T21" s="33"/>
      <c r="U21" s="28">
        <f t="shared" si="5"/>
        <v>106799555.12964347</v>
      </c>
      <c r="V21" s="28">
        <f t="shared" si="6"/>
        <v>277276995.10480636</v>
      </c>
      <c r="W21" s="28">
        <f t="shared" si="7"/>
        <v>100546386.24738546</v>
      </c>
      <c r="X21" s="28">
        <f t="shared" si="0"/>
        <v>261042284.43161434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5">
      <c r="A22" s="32"/>
      <c r="B22" s="1" t="s">
        <v>22</v>
      </c>
      <c r="C22" s="7">
        <v>15650.800000000001</v>
      </c>
      <c r="D22" s="33"/>
      <c r="E22" s="7">
        <v>3965.61</v>
      </c>
      <c r="F22" s="33"/>
      <c r="G22" s="7">
        <v>3905.4</v>
      </c>
      <c r="H22" s="33"/>
      <c r="I22" s="7">
        <v>4351.9930503507703</v>
      </c>
      <c r="J22" s="33"/>
      <c r="K22" s="7">
        <f t="shared" si="1"/>
        <v>3965.61</v>
      </c>
      <c r="L22" s="33"/>
      <c r="M22" s="7">
        <f t="shared" si="2"/>
        <v>3905.4</v>
      </c>
      <c r="N22" s="33"/>
      <c r="O22" s="7">
        <v>11298.806949649232</v>
      </c>
      <c r="P22" s="33"/>
      <c r="Q22" s="7">
        <f t="shared" si="3"/>
        <v>3965.61</v>
      </c>
      <c r="R22" s="33"/>
      <c r="S22" s="7">
        <f t="shared" si="4"/>
        <v>3905.4</v>
      </c>
      <c r="T22" s="33"/>
      <c r="U22" s="28">
        <f t="shared" si="5"/>
        <v>17258307.160401519</v>
      </c>
      <c r="V22" s="28">
        <f t="shared" si="6"/>
        <v>44806661.82759849</v>
      </c>
      <c r="W22" s="28">
        <f t="shared" si="7"/>
        <v>16996273.6588399</v>
      </c>
      <c r="X22" s="28">
        <f t="shared" si="0"/>
        <v>44126360.661160111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5">
      <c r="A23" s="32"/>
      <c r="B23" s="1" t="s">
        <v>23</v>
      </c>
      <c r="C23" s="7">
        <v>0</v>
      </c>
      <c r="D23" s="33"/>
      <c r="E23" s="7">
        <v>0</v>
      </c>
      <c r="F23" s="33"/>
      <c r="G23" s="7">
        <v>0</v>
      </c>
      <c r="H23" s="33"/>
      <c r="I23" s="7">
        <v>0</v>
      </c>
      <c r="J23" s="33"/>
      <c r="K23" s="7">
        <f t="shared" si="1"/>
        <v>0</v>
      </c>
      <c r="L23" s="33"/>
      <c r="M23" s="7">
        <f t="shared" si="2"/>
        <v>0</v>
      </c>
      <c r="N23" s="33"/>
      <c r="O23" s="7">
        <v>0</v>
      </c>
      <c r="P23" s="33"/>
      <c r="Q23" s="7">
        <f t="shared" si="3"/>
        <v>0</v>
      </c>
      <c r="R23" s="33"/>
      <c r="S23" s="7">
        <f t="shared" si="4"/>
        <v>0</v>
      </c>
      <c r="T23" s="33"/>
      <c r="U23" s="28">
        <f t="shared" si="5"/>
        <v>0</v>
      </c>
      <c r="V23" s="28">
        <f t="shared" si="6"/>
        <v>0</v>
      </c>
      <c r="W23" s="28">
        <f t="shared" si="7"/>
        <v>0</v>
      </c>
      <c r="X23" s="28">
        <f t="shared" si="0"/>
        <v>0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5">
      <c r="A24" s="32">
        <v>42643</v>
      </c>
      <c r="B24" s="1" t="s">
        <v>18</v>
      </c>
      <c r="C24" s="7">
        <v>12106.527999999997</v>
      </c>
      <c r="D24" s="33">
        <f>SUM(C24:C27)</f>
        <v>207790.27000000002</v>
      </c>
      <c r="E24" s="7">
        <v>3610.17</v>
      </c>
      <c r="F24" s="33">
        <f>SUMPRODUCT(C24:C27,E24:E27)/SUM(C24:C27)</f>
        <v>3362.3311048050041</v>
      </c>
      <c r="G24" s="7">
        <v>3065.49</v>
      </c>
      <c r="H24" s="33">
        <f>SUMPRODUCT(C24:C27,G24:G27)/SUM(C24:C27)</f>
        <v>3088.9568731604704</v>
      </c>
      <c r="I24" s="7">
        <v>6470.3934710555031</v>
      </c>
      <c r="J24" s="33">
        <f>SUM(I24:I27)</f>
        <v>111054.53242720461</v>
      </c>
      <c r="K24" s="7">
        <f t="shared" si="1"/>
        <v>3610.17</v>
      </c>
      <c r="L24" s="33">
        <f>SUMPRODUCT(I24:I27,K24:K27)/SUM(I24:I27)</f>
        <v>3362.3311048050036</v>
      </c>
      <c r="M24" s="7">
        <f t="shared" si="2"/>
        <v>3065.49</v>
      </c>
      <c r="N24" s="33">
        <f>SUMPRODUCT(I24:I27,M24:M27)/SUM(I24:I27)</f>
        <v>3088.95687316047</v>
      </c>
      <c r="O24" s="7">
        <v>5636.1345289444935</v>
      </c>
      <c r="P24" s="33">
        <f>SUM(O24:O27)</f>
        <v>96735.737572795406</v>
      </c>
      <c r="Q24" s="7">
        <f t="shared" si="3"/>
        <v>3610.17</v>
      </c>
      <c r="R24" s="33">
        <f>SUMPRODUCT(O24:O27,Q24:Q27)/SUM(O24:O27)</f>
        <v>3362.3311048050041</v>
      </c>
      <c r="S24" s="7">
        <f t="shared" si="4"/>
        <v>3065.49</v>
      </c>
      <c r="T24" s="33">
        <f>SUMPRODUCT(O24:O27,S24:S27)/SUM(O24:O27)</f>
        <v>3088.9568731604709</v>
      </c>
      <c r="U24" s="28">
        <f t="shared" si="5"/>
        <v>23359220.397400446</v>
      </c>
      <c r="V24" s="28">
        <f t="shared" si="6"/>
        <v>20347403.792359542</v>
      </c>
      <c r="W24" s="28">
        <f t="shared" si="7"/>
        <v>19834926.481585935</v>
      </c>
      <c r="X24" s="28">
        <f t="shared" si="0"/>
        <v>17277514.037134055</v>
      </c>
      <c r="Y24" s="8">
        <f>SUM(I24:I27)</f>
        <v>111054.53242720461</v>
      </c>
      <c r="Z24" s="9">
        <f>SUM(O24:O27)</f>
        <v>96735.737572795406</v>
      </c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5">
      <c r="A25" s="32"/>
      <c r="B25" s="1" t="s">
        <v>21</v>
      </c>
      <c r="C25" s="7">
        <v>162141.14500000002</v>
      </c>
      <c r="D25" s="33"/>
      <c r="E25" s="7">
        <v>3331.02</v>
      </c>
      <c r="F25" s="33"/>
      <c r="G25" s="7">
        <v>3033.93</v>
      </c>
      <c r="H25" s="33"/>
      <c r="I25" s="7">
        <v>86657.13291188555</v>
      </c>
      <c r="J25" s="33"/>
      <c r="K25" s="7">
        <f t="shared" si="1"/>
        <v>3331.02</v>
      </c>
      <c r="L25" s="33"/>
      <c r="M25" s="7">
        <f t="shared" si="2"/>
        <v>3033.93</v>
      </c>
      <c r="N25" s="33"/>
      <c r="O25" s="7">
        <v>75484.012088114468</v>
      </c>
      <c r="P25" s="33"/>
      <c r="Q25" s="7">
        <f t="shared" si="3"/>
        <v>3331.02</v>
      </c>
      <c r="R25" s="33"/>
      <c r="S25" s="7">
        <f t="shared" si="4"/>
        <v>3033.93</v>
      </c>
      <c r="T25" s="33"/>
      <c r="U25" s="28">
        <f t="shared" si="5"/>
        <v>288656642.87214899</v>
      </c>
      <c r="V25" s="28">
        <f t="shared" si="6"/>
        <v>251438753.94575104</v>
      </c>
      <c r="W25" s="28">
        <f t="shared" si="7"/>
        <v>262911675.25535691</v>
      </c>
      <c r="X25" s="28">
        <f t="shared" si="0"/>
        <v>229013208.79449311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5">
      <c r="A26" s="32"/>
      <c r="B26" s="1" t="s">
        <v>22</v>
      </c>
      <c r="C26" s="7">
        <v>2922.5969999999998</v>
      </c>
      <c r="D26" s="33"/>
      <c r="E26" s="7">
        <v>3965.61</v>
      </c>
      <c r="F26" s="33"/>
      <c r="G26" s="7">
        <v>3905.4</v>
      </c>
      <c r="H26" s="33"/>
      <c r="I26" s="7">
        <v>1561.9963500126876</v>
      </c>
      <c r="J26" s="33"/>
      <c r="K26" s="7">
        <f t="shared" si="1"/>
        <v>3965.61</v>
      </c>
      <c r="L26" s="33"/>
      <c r="M26" s="7">
        <f t="shared" si="2"/>
        <v>3905.4</v>
      </c>
      <c r="N26" s="33"/>
      <c r="O26" s="7">
        <v>1360.6006499873122</v>
      </c>
      <c r="P26" s="33"/>
      <c r="Q26" s="7">
        <f t="shared" si="3"/>
        <v>3965.61</v>
      </c>
      <c r="R26" s="33"/>
      <c r="S26" s="7">
        <f t="shared" si="4"/>
        <v>3905.4</v>
      </c>
      <c r="T26" s="33"/>
      <c r="U26" s="28">
        <f t="shared" si="5"/>
        <v>6194268.3455738146</v>
      </c>
      <c r="V26" s="28">
        <f t="shared" si="6"/>
        <v>5395611.5435961848</v>
      </c>
      <c r="W26" s="28">
        <f t="shared" si="7"/>
        <v>6100220.5453395499</v>
      </c>
      <c r="X26" s="28">
        <f t="shared" si="0"/>
        <v>5313689.7784604495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5">
      <c r="A27" s="32"/>
      <c r="B27" s="1" t="s">
        <v>23</v>
      </c>
      <c r="C27" s="7">
        <v>30620</v>
      </c>
      <c r="D27" s="33"/>
      <c r="E27" s="7">
        <v>3372.56</v>
      </c>
      <c r="F27" s="33"/>
      <c r="G27" s="7">
        <v>3311.69</v>
      </c>
      <c r="H27" s="33"/>
      <c r="I27" s="7">
        <v>16365.009694250866</v>
      </c>
      <c r="J27" s="33"/>
      <c r="K27" s="7">
        <f t="shared" si="1"/>
        <v>3372.56</v>
      </c>
      <c r="L27" s="33"/>
      <c r="M27" s="7">
        <f t="shared" si="2"/>
        <v>3311.69</v>
      </c>
      <c r="N27" s="33"/>
      <c r="O27" s="7">
        <v>14254.990305749134</v>
      </c>
      <c r="P27" s="33"/>
      <c r="Q27" s="7">
        <f t="shared" si="3"/>
        <v>3372.56</v>
      </c>
      <c r="R27" s="33"/>
      <c r="S27" s="7">
        <f t="shared" si="4"/>
        <v>3311.69</v>
      </c>
      <c r="T27" s="33"/>
      <c r="U27" s="28">
        <f t="shared" si="5"/>
        <v>55191977.094442703</v>
      </c>
      <c r="V27" s="28">
        <f t="shared" si="6"/>
        <v>48075810.1055573</v>
      </c>
      <c r="W27" s="28">
        <f t="shared" si="7"/>
        <v>54195838.954353653</v>
      </c>
      <c r="X27" s="28">
        <f t="shared" si="0"/>
        <v>47208108.845646352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5">
      <c r="A28" s="32">
        <v>42674</v>
      </c>
      <c r="B28" s="1" t="s">
        <v>18</v>
      </c>
      <c r="C28" s="7">
        <v>0</v>
      </c>
      <c r="D28" s="33">
        <f>SUM(C28:C31)</f>
        <v>153301.28200000004</v>
      </c>
      <c r="E28" s="7">
        <v>0</v>
      </c>
      <c r="F28" s="33">
        <f>SUMPRODUCT(C28:C31,E28:E31)/SUM(C28:C31)</f>
        <v>3423.98</v>
      </c>
      <c r="G28" s="7">
        <v>0</v>
      </c>
      <c r="H28" s="33">
        <f>SUMPRODUCT(C28:C31,G28:G31)/SUM(C28:C31)</f>
        <v>3053.61</v>
      </c>
      <c r="I28" s="7">
        <v>0</v>
      </c>
      <c r="J28" s="33">
        <f>SUM(I28:I31)</f>
        <v>30254.017019564781</v>
      </c>
      <c r="K28" s="7">
        <f t="shared" si="1"/>
        <v>0</v>
      </c>
      <c r="L28" s="33">
        <f>SUMPRODUCT(I28:I31,K28:K31)/SUM(I28:I31)</f>
        <v>3423.98</v>
      </c>
      <c r="M28" s="7">
        <f t="shared" si="2"/>
        <v>0</v>
      </c>
      <c r="N28" s="33">
        <f>SUMPRODUCT(I28:I31,M28:M31)/SUM(I28:I31)</f>
        <v>3053.61</v>
      </c>
      <c r="O28" s="7">
        <v>0</v>
      </c>
      <c r="P28" s="33">
        <f>SUM(O28:O31)</f>
        <v>123047.26498043525</v>
      </c>
      <c r="Q28" s="7">
        <f t="shared" si="3"/>
        <v>0</v>
      </c>
      <c r="R28" s="33">
        <f>SUMPRODUCT(O28:O31,Q28:Q31)/SUM(O28:O31)</f>
        <v>3423.98</v>
      </c>
      <c r="S28" s="7">
        <f t="shared" si="4"/>
        <v>0</v>
      </c>
      <c r="T28" s="33">
        <f>SUMPRODUCT(O28:O31,S28:S31)/SUM(O28:O31)</f>
        <v>3053.61</v>
      </c>
      <c r="U28" s="28">
        <f t="shared" si="5"/>
        <v>0</v>
      </c>
      <c r="V28" s="28">
        <f t="shared" si="6"/>
        <v>0</v>
      </c>
      <c r="W28" s="28">
        <f t="shared" si="7"/>
        <v>0</v>
      </c>
      <c r="X28" s="28">
        <f t="shared" si="0"/>
        <v>0</v>
      </c>
      <c r="Y28" s="8">
        <f>SUM(I28:I31)</f>
        <v>30254.017019564781</v>
      </c>
      <c r="Z28" s="9">
        <f>SUM(O28:O31)</f>
        <v>123047.26498043525</v>
      </c>
      <c r="AA28" s="2"/>
      <c r="AB28" s="2"/>
      <c r="AC28" s="2"/>
      <c r="AD28" s="2"/>
    </row>
    <row r="29" spans="1:38" x14ac:dyDescent="0.25">
      <c r="A29" s="32"/>
      <c r="B29" s="1" t="s">
        <v>21</v>
      </c>
      <c r="C29" s="7">
        <v>153301.28200000004</v>
      </c>
      <c r="D29" s="33"/>
      <c r="E29" s="7">
        <v>3423.98</v>
      </c>
      <c r="F29" s="33"/>
      <c r="G29" s="7">
        <v>3053.61</v>
      </c>
      <c r="H29" s="33"/>
      <c r="I29" s="7">
        <v>30254.017019564781</v>
      </c>
      <c r="J29" s="33"/>
      <c r="K29" s="7">
        <f t="shared" si="1"/>
        <v>3423.98</v>
      </c>
      <c r="L29" s="33"/>
      <c r="M29" s="7">
        <f t="shared" si="2"/>
        <v>3053.61</v>
      </c>
      <c r="N29" s="33"/>
      <c r="O29" s="7">
        <v>123047.26498043525</v>
      </c>
      <c r="P29" s="33"/>
      <c r="Q29" s="7">
        <f t="shared" si="3"/>
        <v>3423.98</v>
      </c>
      <c r="R29" s="33"/>
      <c r="S29" s="7">
        <f t="shared" si="4"/>
        <v>3053.61</v>
      </c>
      <c r="T29" s="33"/>
      <c r="U29" s="28">
        <f t="shared" si="5"/>
        <v>103589149.19464941</v>
      </c>
      <c r="V29" s="28">
        <f t="shared" si="6"/>
        <v>421311374.34771073</v>
      </c>
      <c r="W29" s="28">
        <f t="shared" si="7"/>
        <v>92383968.911113217</v>
      </c>
      <c r="X29" s="28">
        <f t="shared" si="0"/>
        <v>375738358.81690693</v>
      </c>
      <c r="Y29" s="2"/>
      <c r="Z29" s="2"/>
      <c r="AA29" s="2"/>
      <c r="AB29" s="2"/>
      <c r="AC29" s="2"/>
      <c r="AD29" s="2"/>
    </row>
    <row r="30" spans="1:38" x14ac:dyDescent="0.25">
      <c r="A30" s="32"/>
      <c r="B30" s="1" t="s">
        <v>22</v>
      </c>
      <c r="C30" s="7">
        <v>0</v>
      </c>
      <c r="D30" s="33"/>
      <c r="E30" s="7">
        <v>0</v>
      </c>
      <c r="F30" s="33"/>
      <c r="G30" s="7">
        <v>0</v>
      </c>
      <c r="H30" s="33"/>
      <c r="I30" s="7">
        <v>0</v>
      </c>
      <c r="J30" s="33"/>
      <c r="K30" s="7">
        <f t="shared" si="1"/>
        <v>0</v>
      </c>
      <c r="L30" s="33"/>
      <c r="M30" s="7">
        <f t="shared" si="2"/>
        <v>0</v>
      </c>
      <c r="N30" s="33"/>
      <c r="O30" s="7">
        <v>0</v>
      </c>
      <c r="P30" s="33"/>
      <c r="Q30" s="7">
        <f t="shared" si="3"/>
        <v>0</v>
      </c>
      <c r="R30" s="33"/>
      <c r="S30" s="7">
        <f t="shared" si="4"/>
        <v>0</v>
      </c>
      <c r="T30" s="33"/>
      <c r="U30" s="28">
        <f t="shared" si="5"/>
        <v>0</v>
      </c>
      <c r="V30" s="28">
        <f t="shared" si="6"/>
        <v>0</v>
      </c>
      <c r="W30" s="28">
        <f t="shared" si="7"/>
        <v>0</v>
      </c>
      <c r="X30" s="28">
        <f t="shared" si="0"/>
        <v>0</v>
      </c>
      <c r="Y30" s="2"/>
      <c r="Z30" s="2"/>
      <c r="AA30" s="2"/>
      <c r="AB30" s="2"/>
      <c r="AC30" s="2"/>
      <c r="AD30" s="2"/>
    </row>
    <row r="31" spans="1:38" x14ac:dyDescent="0.25">
      <c r="A31" s="32"/>
      <c r="B31" s="1" t="s">
        <v>23</v>
      </c>
      <c r="C31" s="7">
        <v>0</v>
      </c>
      <c r="D31" s="33"/>
      <c r="E31" s="7">
        <v>0</v>
      </c>
      <c r="F31" s="33"/>
      <c r="G31" s="7">
        <v>0</v>
      </c>
      <c r="H31" s="33"/>
      <c r="I31" s="7">
        <v>0</v>
      </c>
      <c r="J31" s="33"/>
      <c r="K31" s="7">
        <f t="shared" si="1"/>
        <v>0</v>
      </c>
      <c r="L31" s="33"/>
      <c r="M31" s="7">
        <f t="shared" si="2"/>
        <v>0</v>
      </c>
      <c r="N31" s="33"/>
      <c r="O31" s="7">
        <v>0</v>
      </c>
      <c r="P31" s="33"/>
      <c r="Q31" s="7">
        <f t="shared" si="3"/>
        <v>0</v>
      </c>
      <c r="R31" s="33"/>
      <c r="S31" s="7">
        <f t="shared" si="4"/>
        <v>0</v>
      </c>
      <c r="T31" s="33"/>
      <c r="U31" s="28">
        <f t="shared" si="5"/>
        <v>0</v>
      </c>
      <c r="V31" s="28">
        <f t="shared" si="6"/>
        <v>0</v>
      </c>
      <c r="W31" s="28">
        <f t="shared" si="7"/>
        <v>0</v>
      </c>
      <c r="X31" s="28">
        <f t="shared" si="0"/>
        <v>0</v>
      </c>
      <c r="Y31" s="2"/>
      <c r="Z31" s="2"/>
      <c r="AA31" s="2"/>
      <c r="AB31" s="2"/>
      <c r="AC31" s="2"/>
      <c r="AD31" s="2"/>
    </row>
    <row r="32" spans="1:38" x14ac:dyDescent="0.25">
      <c r="A32" s="32">
        <v>42704</v>
      </c>
      <c r="B32" s="1" t="s">
        <v>18</v>
      </c>
      <c r="C32" s="7">
        <v>475.88299999999998</v>
      </c>
      <c r="D32" s="33">
        <f>SUM(C32:C35)</f>
        <v>168519.476</v>
      </c>
      <c r="E32" s="7">
        <v>3610</v>
      </c>
      <c r="F32" s="33">
        <f>SUMPRODUCT(C32:C35,E32:E35)/SUM(C32:C35)</f>
        <v>3442.3278884497008</v>
      </c>
      <c r="G32" s="7">
        <v>3065.5</v>
      </c>
      <c r="H32" s="33">
        <f>SUMPRODUCT(C32:C35,G32:G35)/SUM(C32:C35)</f>
        <v>3100.8754119417035</v>
      </c>
      <c r="I32" s="7">
        <v>178.12253344754544</v>
      </c>
      <c r="J32" s="33">
        <f>SUM(I32:I35)</f>
        <v>63076.672208027667</v>
      </c>
      <c r="K32" s="7">
        <f t="shared" si="1"/>
        <v>3610</v>
      </c>
      <c r="L32" s="33">
        <f>SUMPRODUCT(I32:I35,K32:K35)/SUM(I32:I35)</f>
        <v>3442.3278884497008</v>
      </c>
      <c r="M32" s="7">
        <f t="shared" si="2"/>
        <v>3065.5</v>
      </c>
      <c r="N32" s="33">
        <f>SUMPRODUCT(I32:I35,M32:M35)/SUM(I32:I35)</f>
        <v>3100.8754119417031</v>
      </c>
      <c r="O32" s="7">
        <v>297.76046655245455</v>
      </c>
      <c r="P32" s="33">
        <f>SUM(O32:O35)</f>
        <v>105442.80379197233</v>
      </c>
      <c r="Q32" s="7">
        <f t="shared" si="3"/>
        <v>3610</v>
      </c>
      <c r="R32" s="33">
        <f>SUMPRODUCT(O32:O35,Q32:Q35)/SUM(O32:O35)</f>
        <v>3442.3278884496999</v>
      </c>
      <c r="S32" s="7">
        <f t="shared" si="4"/>
        <v>3065.5</v>
      </c>
      <c r="T32" s="33">
        <f>SUMPRODUCT(O32:O35,S32:S35)/SUM(O32:O35)</f>
        <v>3100.8754119417026</v>
      </c>
      <c r="U32" s="28">
        <f t="shared" si="5"/>
        <v>643022.34574563906</v>
      </c>
      <c r="V32" s="28">
        <f t="shared" si="6"/>
        <v>1074915.2842543609</v>
      </c>
      <c r="W32" s="28">
        <f t="shared" si="7"/>
        <v>546034.62628345052</v>
      </c>
      <c r="X32" s="28">
        <f t="shared" si="0"/>
        <v>912784.71021654946</v>
      </c>
      <c r="Y32" s="8">
        <f>SUM(I32:I35)</f>
        <v>63076.672208027667</v>
      </c>
      <c r="Z32" s="9">
        <f>SUM(O32:O35)</f>
        <v>105442.80379197233</v>
      </c>
      <c r="AA32" s="2"/>
      <c r="AB32" s="2"/>
      <c r="AC32" s="2"/>
      <c r="AD32" s="2"/>
    </row>
    <row r="33" spans="1:30" x14ac:dyDescent="0.25">
      <c r="A33" s="32"/>
      <c r="B33" s="1" t="s">
        <v>21</v>
      </c>
      <c r="C33" s="7">
        <v>167677.65</v>
      </c>
      <c r="D33" s="33"/>
      <c r="E33" s="7">
        <v>3440.71</v>
      </c>
      <c r="F33" s="33"/>
      <c r="G33" s="7">
        <v>3099.22</v>
      </c>
      <c r="H33" s="33"/>
      <c r="I33" s="7">
        <v>62761.57757375409</v>
      </c>
      <c r="J33" s="33"/>
      <c r="K33" s="7">
        <f t="shared" si="1"/>
        <v>3440.71</v>
      </c>
      <c r="L33" s="33"/>
      <c r="M33" s="7">
        <f t="shared" si="2"/>
        <v>3099.22</v>
      </c>
      <c r="N33" s="33"/>
      <c r="O33" s="7">
        <v>104916.0724262459</v>
      </c>
      <c r="P33" s="33"/>
      <c r="Q33" s="7">
        <f t="shared" si="3"/>
        <v>3440.71</v>
      </c>
      <c r="R33" s="33"/>
      <c r="S33" s="7">
        <f t="shared" si="4"/>
        <v>3099.22</v>
      </c>
      <c r="T33" s="33"/>
      <c r="U33" s="28">
        <f t="shared" si="5"/>
        <v>215944387.57379144</v>
      </c>
      <c r="V33" s="28">
        <f t="shared" si="6"/>
        <v>360985779.5577085</v>
      </c>
      <c r="W33" s="28">
        <f t="shared" si="7"/>
        <v>194511936.44813013</v>
      </c>
      <c r="X33" s="28">
        <f t="shared" si="0"/>
        <v>325157989.98486978</v>
      </c>
      <c r="Y33" s="2"/>
      <c r="Z33" s="2"/>
      <c r="AA33" s="2"/>
      <c r="AB33" s="2"/>
      <c r="AC33" s="2"/>
      <c r="AD33" s="2"/>
    </row>
    <row r="34" spans="1:30" x14ac:dyDescent="0.25">
      <c r="A34" s="32"/>
      <c r="B34" s="1" t="s">
        <v>22</v>
      </c>
      <c r="C34" s="7">
        <v>365.94300000000442</v>
      </c>
      <c r="D34" s="33"/>
      <c r="E34" s="7">
        <v>3965.61</v>
      </c>
      <c r="F34" s="33"/>
      <c r="G34" s="7">
        <v>3905.4</v>
      </c>
      <c r="H34" s="33"/>
      <c r="I34" s="7">
        <v>136.97210082603476</v>
      </c>
      <c r="J34" s="33"/>
      <c r="K34" s="7">
        <f t="shared" si="1"/>
        <v>3965.61</v>
      </c>
      <c r="L34" s="33"/>
      <c r="M34" s="7">
        <f t="shared" si="2"/>
        <v>3905.4</v>
      </c>
      <c r="N34" s="33"/>
      <c r="O34" s="7">
        <v>228.97089917396966</v>
      </c>
      <c r="P34" s="33"/>
      <c r="Q34" s="7">
        <f t="shared" si="3"/>
        <v>3965.61</v>
      </c>
      <c r="R34" s="33"/>
      <c r="S34" s="7">
        <f t="shared" si="4"/>
        <v>3905.4</v>
      </c>
      <c r="T34" s="33"/>
      <c r="U34" s="28">
        <f t="shared" si="5"/>
        <v>543177.93275673175</v>
      </c>
      <c r="V34" s="28">
        <f t="shared" si="6"/>
        <v>908009.2874732858</v>
      </c>
      <c r="W34" s="28">
        <f t="shared" si="7"/>
        <v>534930.84256599622</v>
      </c>
      <c r="X34" s="28">
        <f t="shared" si="0"/>
        <v>894222.94963402115</v>
      </c>
      <c r="Y34" s="2"/>
      <c r="Z34" s="2"/>
      <c r="AA34" s="2"/>
      <c r="AB34" s="2"/>
      <c r="AC34" s="2"/>
      <c r="AD34" s="2"/>
    </row>
    <row r="35" spans="1:30" x14ac:dyDescent="0.25">
      <c r="A35" s="32"/>
      <c r="B35" s="1" t="s">
        <v>23</v>
      </c>
      <c r="C35" s="7">
        <v>0</v>
      </c>
      <c r="D35" s="33"/>
      <c r="E35" s="7">
        <v>0</v>
      </c>
      <c r="F35" s="33"/>
      <c r="G35" s="7">
        <v>0</v>
      </c>
      <c r="H35" s="33"/>
      <c r="I35" s="7">
        <v>0</v>
      </c>
      <c r="J35" s="33"/>
      <c r="K35" s="7">
        <f t="shared" si="1"/>
        <v>0</v>
      </c>
      <c r="L35" s="33"/>
      <c r="M35" s="7">
        <f t="shared" si="2"/>
        <v>0</v>
      </c>
      <c r="N35" s="33"/>
      <c r="O35" s="7">
        <v>0</v>
      </c>
      <c r="P35" s="33"/>
      <c r="Q35" s="7">
        <f t="shared" si="3"/>
        <v>0</v>
      </c>
      <c r="R35" s="33"/>
      <c r="S35" s="7">
        <f t="shared" si="4"/>
        <v>0</v>
      </c>
      <c r="T35" s="33"/>
      <c r="U35" s="28">
        <f t="shared" si="5"/>
        <v>0</v>
      </c>
      <c r="V35" s="28">
        <f t="shared" si="6"/>
        <v>0</v>
      </c>
      <c r="W35" s="28">
        <f t="shared" si="7"/>
        <v>0</v>
      </c>
      <c r="X35" s="28">
        <f t="shared" si="0"/>
        <v>0</v>
      </c>
      <c r="Y35" s="2"/>
      <c r="Z35" s="2"/>
      <c r="AA35" s="2"/>
      <c r="AB35" s="2"/>
      <c r="AC35" s="2"/>
      <c r="AD35" s="2"/>
    </row>
    <row r="36" spans="1:30" x14ac:dyDescent="0.25">
      <c r="A36" s="32">
        <v>42735</v>
      </c>
      <c r="B36" s="1" t="s">
        <v>18</v>
      </c>
      <c r="C36" s="7">
        <v>0</v>
      </c>
      <c r="D36" s="33">
        <f>SUM(C36:C39)</f>
        <v>182227.44</v>
      </c>
      <c r="E36" s="7">
        <v>0</v>
      </c>
      <c r="F36" s="33">
        <f>SUMPRODUCT(C36:C39,E36:E39)/SUM(C36:C39)</f>
        <v>3644.5764715014925</v>
      </c>
      <c r="G36" s="7">
        <v>0</v>
      </c>
      <c r="H36" s="33">
        <f>SUMPRODUCT(C36:C39,G36:G39)/SUM(C36:C39)</f>
        <v>3430.9807605962083</v>
      </c>
      <c r="I36" s="7">
        <v>0</v>
      </c>
      <c r="J36" s="33">
        <f>SUM(I36:I39)</f>
        <v>123071.58527998054</v>
      </c>
      <c r="K36" s="7">
        <f t="shared" si="1"/>
        <v>0</v>
      </c>
      <c r="L36" s="33">
        <f>SUMPRODUCT(I36:I39,K36:K39)/SUM(I36:I39)</f>
        <v>3644.5764715014934</v>
      </c>
      <c r="M36" s="7">
        <f t="shared" si="2"/>
        <v>0</v>
      </c>
      <c r="N36" s="33">
        <f>SUMPRODUCT(I36:I39,M36:M39)/SUM(I36:I39)</f>
        <v>3430.9807605962087</v>
      </c>
      <c r="O36" s="7">
        <v>0</v>
      </c>
      <c r="P36" s="33">
        <f>SUM(O36:O39)</f>
        <v>59155.854720019459</v>
      </c>
      <c r="Q36" s="7">
        <f t="shared" si="3"/>
        <v>0</v>
      </c>
      <c r="R36" s="33">
        <f>SUMPRODUCT(O36:O39,Q36:Q39)/SUM(O36:O39)</f>
        <v>3644.5764715014925</v>
      </c>
      <c r="S36" s="7">
        <f t="shared" si="4"/>
        <v>0</v>
      </c>
      <c r="T36" s="33">
        <f>SUMPRODUCT(O36:O39,S36:S39)/SUM(O36:O39)</f>
        <v>3430.9807605962092</v>
      </c>
      <c r="U36" s="28">
        <f t="shared" si="5"/>
        <v>0</v>
      </c>
      <c r="V36" s="28">
        <f t="shared" si="6"/>
        <v>0</v>
      </c>
      <c r="W36" s="28">
        <f t="shared" si="7"/>
        <v>0</v>
      </c>
      <c r="X36" s="28">
        <f t="shared" si="0"/>
        <v>0</v>
      </c>
      <c r="Y36" s="8">
        <f>SUM(I36:I39)</f>
        <v>123071.58527998054</v>
      </c>
      <c r="Z36" s="9">
        <f>SUM(O36:O39)</f>
        <v>59155.854720019459</v>
      </c>
      <c r="AA36" s="2"/>
      <c r="AB36" s="2"/>
      <c r="AC36" s="2"/>
      <c r="AD36" s="2"/>
    </row>
    <row r="37" spans="1:30" x14ac:dyDescent="0.25">
      <c r="A37" s="32"/>
      <c r="B37" s="1" t="s">
        <v>21</v>
      </c>
      <c r="C37" s="7">
        <v>147579.315</v>
      </c>
      <c r="D37" s="33"/>
      <c r="E37" s="7">
        <v>3615.13</v>
      </c>
      <c r="F37" s="33"/>
      <c r="G37" s="7">
        <v>3226.58</v>
      </c>
      <c r="H37" s="33"/>
      <c r="I37" s="7">
        <v>99671.159577194368</v>
      </c>
      <c r="J37" s="33"/>
      <c r="K37" s="7">
        <f t="shared" si="1"/>
        <v>3615.13</v>
      </c>
      <c r="L37" s="33"/>
      <c r="M37" s="7">
        <f t="shared" si="2"/>
        <v>3226.58</v>
      </c>
      <c r="N37" s="33"/>
      <c r="O37" s="7">
        <v>47908.155422805634</v>
      </c>
      <c r="P37" s="33"/>
      <c r="Q37" s="7">
        <f t="shared" si="3"/>
        <v>3615.13</v>
      </c>
      <c r="R37" s="33"/>
      <c r="S37" s="7">
        <f t="shared" si="4"/>
        <v>3226.58</v>
      </c>
      <c r="T37" s="33"/>
      <c r="U37" s="28">
        <f t="shared" si="5"/>
        <v>360324199.12230271</v>
      </c>
      <c r="V37" s="28">
        <f t="shared" si="6"/>
        <v>173194209.91364732</v>
      </c>
      <c r="W37" s="28">
        <f t="shared" si="7"/>
        <v>321596970.06858379</v>
      </c>
      <c r="X37" s="28">
        <f t="shared" si="0"/>
        <v>154579496.12411621</v>
      </c>
      <c r="Y37" s="2"/>
      <c r="Z37" s="2"/>
      <c r="AA37" s="2"/>
      <c r="AB37" s="2"/>
      <c r="AC37" s="2"/>
      <c r="AD37" s="2"/>
    </row>
    <row r="38" spans="1:30" x14ac:dyDescent="0.25">
      <c r="A38" s="32"/>
      <c r="B38" s="1" t="s">
        <v>22</v>
      </c>
      <c r="C38" s="7">
        <v>0</v>
      </c>
      <c r="D38" s="33"/>
      <c r="E38" s="7">
        <v>0</v>
      </c>
      <c r="F38" s="33"/>
      <c r="G38" s="7">
        <v>0</v>
      </c>
      <c r="H38" s="33"/>
      <c r="I38" s="7">
        <v>0</v>
      </c>
      <c r="J38" s="33"/>
      <c r="K38" s="7">
        <f t="shared" si="1"/>
        <v>0</v>
      </c>
      <c r="L38" s="33"/>
      <c r="M38" s="7">
        <f t="shared" si="2"/>
        <v>0</v>
      </c>
      <c r="N38" s="33"/>
      <c r="O38" s="7">
        <v>0</v>
      </c>
      <c r="P38" s="33"/>
      <c r="Q38" s="7">
        <f t="shared" si="3"/>
        <v>0</v>
      </c>
      <c r="R38" s="33"/>
      <c r="S38" s="7">
        <f t="shared" si="4"/>
        <v>0</v>
      </c>
      <c r="T38" s="33"/>
      <c r="U38" s="28">
        <f t="shared" si="5"/>
        <v>0</v>
      </c>
      <c r="V38" s="28">
        <f t="shared" si="6"/>
        <v>0</v>
      </c>
      <c r="W38" s="28">
        <f t="shared" si="7"/>
        <v>0</v>
      </c>
      <c r="X38" s="28">
        <f t="shared" si="0"/>
        <v>0</v>
      </c>
      <c r="Y38" s="2"/>
      <c r="Z38" s="2"/>
      <c r="AA38" s="2"/>
      <c r="AB38" s="2"/>
      <c r="AC38" s="2"/>
      <c r="AD38" s="2"/>
    </row>
    <row r="39" spans="1:30" x14ac:dyDescent="0.25">
      <c r="A39" s="32"/>
      <c r="B39" s="1" t="s">
        <v>23</v>
      </c>
      <c r="C39" s="7">
        <v>34648.125</v>
      </c>
      <c r="D39" s="33"/>
      <c r="E39" s="7">
        <v>3770</v>
      </c>
      <c r="F39" s="33"/>
      <c r="G39" s="7">
        <v>4301.6000000000004</v>
      </c>
      <c r="H39" s="33"/>
      <c r="I39" s="7">
        <v>23400.425702786175</v>
      </c>
      <c r="J39" s="33"/>
      <c r="K39" s="7">
        <f t="shared" si="1"/>
        <v>3770</v>
      </c>
      <c r="L39" s="33"/>
      <c r="M39" s="7">
        <f t="shared" si="2"/>
        <v>4301.6000000000004</v>
      </c>
      <c r="N39" s="33"/>
      <c r="O39" s="7">
        <v>11247.699297213825</v>
      </c>
      <c r="P39" s="33"/>
      <c r="Q39" s="7">
        <f t="shared" si="3"/>
        <v>3770</v>
      </c>
      <c r="R39" s="33"/>
      <c r="S39" s="7">
        <f t="shared" si="4"/>
        <v>4301.6000000000004</v>
      </c>
      <c r="T39" s="33"/>
      <c r="U39" s="28">
        <f t="shared" si="5"/>
        <v>88219604.899503887</v>
      </c>
      <c r="V39" s="28">
        <f t="shared" si="6"/>
        <v>42403826.350496121</v>
      </c>
      <c r="W39" s="28">
        <f t="shared" si="7"/>
        <v>100659271.20310502</v>
      </c>
      <c r="X39" s="28">
        <f t="shared" si="0"/>
        <v>48383103.296894997</v>
      </c>
      <c r="Y39" s="2"/>
      <c r="Z39" s="2"/>
      <c r="AA39" s="2"/>
      <c r="AB39" s="2"/>
      <c r="AC39" s="2"/>
      <c r="AD39" s="2"/>
    </row>
    <row r="40" spans="1:30" x14ac:dyDescent="0.25">
      <c r="A40" s="32">
        <v>42766</v>
      </c>
      <c r="B40" s="1" t="s">
        <v>18</v>
      </c>
      <c r="C40" s="7">
        <v>4415.8300000000181</v>
      </c>
      <c r="D40" s="33">
        <f>SUM(C40:C43)</f>
        <v>187701.98199999993</v>
      </c>
      <c r="E40" s="7">
        <v>3610</v>
      </c>
      <c r="F40" s="33">
        <f>SUMPRODUCT(C40:C43,E40:E43)/SUM(C40:C43)</f>
        <v>3712.2980062485431</v>
      </c>
      <c r="G40" s="7">
        <v>3065.5</v>
      </c>
      <c r="H40" s="33">
        <f>SUMPRODUCT(C40:C43,G40:G43)/SUM(C40:C43)</f>
        <v>3428.2931476088515</v>
      </c>
      <c r="I40" s="7">
        <v>2426.9530215158893</v>
      </c>
      <c r="J40" s="33">
        <f>SUM(I40:I43)</f>
        <v>103161.55566664004</v>
      </c>
      <c r="K40" s="7">
        <f t="shared" si="1"/>
        <v>3610</v>
      </c>
      <c r="L40" s="33">
        <f>SUMPRODUCT(I40:I43,K40:K43)/SUM(I40:I43)</f>
        <v>3712.2980062485431</v>
      </c>
      <c r="M40" s="7">
        <f t="shared" si="2"/>
        <v>3065.5</v>
      </c>
      <c r="N40" s="33">
        <f>SUMPRODUCT(I40:I43,M40:M43)/SUM(I40:I43)</f>
        <v>3428.293147608852</v>
      </c>
      <c r="O40" s="7">
        <v>1988.8769784841288</v>
      </c>
      <c r="P40" s="33">
        <f>SUM(O40:O43)</f>
        <v>84540.426333359894</v>
      </c>
      <c r="Q40" s="7">
        <f t="shared" si="3"/>
        <v>3610</v>
      </c>
      <c r="R40" s="33">
        <f>SUMPRODUCT(O40:O43,Q40:Q43)/SUM(O40:O43)</f>
        <v>3712.2980062485435</v>
      </c>
      <c r="S40" s="7">
        <f t="shared" si="4"/>
        <v>3065.5</v>
      </c>
      <c r="T40" s="33">
        <f>SUMPRODUCT(O40:O43,S40:S43)/SUM(O40:O43)</f>
        <v>3428.2931476088515</v>
      </c>
      <c r="U40" s="28">
        <f t="shared" si="5"/>
        <v>8761300.4076723605</v>
      </c>
      <c r="V40" s="28">
        <f t="shared" si="6"/>
        <v>7179845.8923277054</v>
      </c>
      <c r="W40" s="28">
        <f t="shared" si="7"/>
        <v>7439824.4874569587</v>
      </c>
      <c r="X40" s="28">
        <f t="shared" si="0"/>
        <v>6096902.3775430964</v>
      </c>
      <c r="Y40" s="8">
        <f>SUM(I40:I43)</f>
        <v>103161.55566664004</v>
      </c>
      <c r="Z40" s="9">
        <f>SUM(O40:O43)</f>
        <v>84540.426333359894</v>
      </c>
      <c r="AA40" s="2"/>
      <c r="AB40" s="2"/>
      <c r="AC40" s="2"/>
      <c r="AD40" s="2"/>
    </row>
    <row r="41" spans="1:30" x14ac:dyDescent="0.25">
      <c r="A41" s="32"/>
      <c r="B41" s="1" t="s">
        <v>21</v>
      </c>
      <c r="C41" s="7">
        <v>158067.84999999992</v>
      </c>
      <c r="D41" s="33"/>
      <c r="E41" s="7">
        <v>3705.95</v>
      </c>
      <c r="F41" s="33"/>
      <c r="G41" s="7">
        <v>3299.1</v>
      </c>
      <c r="H41" s="33"/>
      <c r="I41" s="7">
        <v>86874.550460959465</v>
      </c>
      <c r="J41" s="33"/>
      <c r="K41" s="7">
        <f t="shared" si="1"/>
        <v>3705.95</v>
      </c>
      <c r="L41" s="33"/>
      <c r="M41" s="7">
        <f t="shared" si="2"/>
        <v>3299.1</v>
      </c>
      <c r="N41" s="33"/>
      <c r="O41" s="7">
        <v>71193.299539040454</v>
      </c>
      <c r="P41" s="33"/>
      <c r="Q41" s="7">
        <f t="shared" si="3"/>
        <v>3705.95</v>
      </c>
      <c r="R41" s="33"/>
      <c r="S41" s="7">
        <f t="shared" si="4"/>
        <v>3299.1</v>
      </c>
      <c r="T41" s="33"/>
      <c r="U41" s="28">
        <f t="shared" si="5"/>
        <v>321952740.28079271</v>
      </c>
      <c r="V41" s="28">
        <f t="shared" si="6"/>
        <v>263838808.42670697</v>
      </c>
      <c r="W41" s="28">
        <f t="shared" si="7"/>
        <v>286607829.42575139</v>
      </c>
      <c r="X41" s="28">
        <f t="shared" si="0"/>
        <v>234873814.50924835</v>
      </c>
      <c r="Y41" s="2"/>
      <c r="Z41" s="2"/>
      <c r="AA41" s="2"/>
      <c r="AB41" s="2"/>
      <c r="AC41" s="2"/>
      <c r="AD41" s="2"/>
    </row>
    <row r="42" spans="1:30" x14ac:dyDescent="0.25">
      <c r="A42" s="32"/>
      <c r="B42" s="1" t="s">
        <v>22</v>
      </c>
      <c r="C42" s="7">
        <v>0</v>
      </c>
      <c r="D42" s="33"/>
      <c r="E42" s="7">
        <v>0</v>
      </c>
      <c r="F42" s="33"/>
      <c r="G42" s="7">
        <v>0</v>
      </c>
      <c r="H42" s="33"/>
      <c r="I42" s="7">
        <v>0</v>
      </c>
      <c r="J42" s="33"/>
      <c r="K42" s="7">
        <f t="shared" si="1"/>
        <v>0</v>
      </c>
      <c r="L42" s="33"/>
      <c r="M42" s="7">
        <f t="shared" si="2"/>
        <v>0</v>
      </c>
      <c r="N42" s="33"/>
      <c r="O42" s="7">
        <v>0</v>
      </c>
      <c r="P42" s="33"/>
      <c r="Q42" s="7">
        <f t="shared" si="3"/>
        <v>0</v>
      </c>
      <c r="R42" s="33"/>
      <c r="S42" s="7">
        <f t="shared" si="4"/>
        <v>0</v>
      </c>
      <c r="T42" s="33"/>
      <c r="U42" s="28">
        <f t="shared" si="5"/>
        <v>0</v>
      </c>
      <c r="V42" s="28">
        <f t="shared" si="6"/>
        <v>0</v>
      </c>
      <c r="W42" s="28">
        <f t="shared" si="7"/>
        <v>0</v>
      </c>
      <c r="X42" s="28">
        <f t="shared" si="0"/>
        <v>0</v>
      </c>
      <c r="Y42" s="2"/>
      <c r="Z42" s="2"/>
      <c r="AA42" s="2"/>
      <c r="AB42" s="2"/>
      <c r="AC42" s="2"/>
      <c r="AD42" s="2"/>
    </row>
    <row r="43" spans="1:30" x14ac:dyDescent="0.25">
      <c r="A43" s="32"/>
      <c r="B43" s="1" t="s">
        <v>23</v>
      </c>
      <c r="C43" s="7">
        <v>25218.302000000003</v>
      </c>
      <c r="D43" s="33"/>
      <c r="E43" s="7">
        <v>3770</v>
      </c>
      <c r="F43" s="33"/>
      <c r="G43" s="7">
        <v>4301.6000000000004</v>
      </c>
      <c r="H43" s="33"/>
      <c r="I43" s="7">
        <v>13860.052184164688</v>
      </c>
      <c r="J43" s="33"/>
      <c r="K43" s="7">
        <f t="shared" si="1"/>
        <v>3770</v>
      </c>
      <c r="L43" s="33"/>
      <c r="M43" s="7">
        <f t="shared" si="2"/>
        <v>4301.6000000000004</v>
      </c>
      <c r="N43" s="33"/>
      <c r="O43" s="7">
        <v>11358.249815835316</v>
      </c>
      <c r="P43" s="33"/>
      <c r="Q43" s="7">
        <f t="shared" si="3"/>
        <v>3770</v>
      </c>
      <c r="R43" s="33"/>
      <c r="S43" s="7">
        <f t="shared" si="4"/>
        <v>4301.6000000000004</v>
      </c>
      <c r="T43" s="33"/>
      <c r="U43" s="28">
        <f t="shared" si="5"/>
        <v>52252396.734300874</v>
      </c>
      <c r="V43" s="28">
        <f t="shared" si="6"/>
        <v>42820601.80569914</v>
      </c>
      <c r="W43" s="28">
        <f t="shared" si="7"/>
        <v>59620400.475402825</v>
      </c>
      <c r="X43" s="28">
        <f t="shared" si="0"/>
        <v>48858647.407797195</v>
      </c>
      <c r="Y43" s="2"/>
      <c r="Z43" s="2"/>
      <c r="AA43" s="2"/>
      <c r="AB43" s="2"/>
      <c r="AC43" s="2"/>
      <c r="AD43" s="2"/>
    </row>
    <row r="44" spans="1:30" x14ac:dyDescent="0.25">
      <c r="A44" s="32">
        <v>42794</v>
      </c>
      <c r="B44" s="1" t="s">
        <v>18</v>
      </c>
      <c r="C44" s="7">
        <v>345.90099999999984</v>
      </c>
      <c r="D44" s="33">
        <f>SUM(C44:C47)</f>
        <v>133808.511</v>
      </c>
      <c r="E44" s="7">
        <v>3610</v>
      </c>
      <c r="F44" s="33">
        <f>SUMPRODUCT(C44:C47,E44:E47)/SUM(C44:C47)</f>
        <v>3460.6233181460325</v>
      </c>
      <c r="G44" s="7">
        <v>3065.5</v>
      </c>
      <c r="H44" s="33">
        <f>SUMPRODUCT(C44:C47,G44:G47)/SUM(C44:C47)</f>
        <v>3239.4513210336818</v>
      </c>
      <c r="I44" s="7">
        <v>255.26475895063882</v>
      </c>
      <c r="J44" s="33">
        <f>SUM(I44:I46)</f>
        <v>98746.743449596586</v>
      </c>
      <c r="K44" s="7">
        <f t="shared" si="1"/>
        <v>3610</v>
      </c>
      <c r="L44" s="33">
        <f>SUMPRODUCT(I44:I46,K44:K46)/SUM(I44:I46)</f>
        <v>3538.1674006827566</v>
      </c>
      <c r="M44" s="7">
        <f t="shared" si="2"/>
        <v>3065.5</v>
      </c>
      <c r="N44" s="33">
        <f>SUMPRODUCT(I44:I46,M44:M46)/SUM(I44:I46)</f>
        <v>3315.8180489617739</v>
      </c>
      <c r="O44" s="7">
        <v>90.636241049361018</v>
      </c>
      <c r="P44" s="33">
        <f>SUM(O44:O46)</f>
        <v>35061.767550403383</v>
      </c>
      <c r="Q44" s="7">
        <f t="shared" si="3"/>
        <v>3610</v>
      </c>
      <c r="R44" s="33">
        <f>SUMPRODUCT(O44:O46,Q44:Q46)/SUM(O44:O46)</f>
        <v>3538.1674006827566</v>
      </c>
      <c r="S44" s="7">
        <f t="shared" si="4"/>
        <v>3065.5</v>
      </c>
      <c r="T44" s="33">
        <f>SUMPRODUCT(O44:O46,S44:S46)/SUM(O44:O46)</f>
        <v>3315.8180489617735</v>
      </c>
      <c r="U44" s="28">
        <f t="shared" si="5"/>
        <v>921505.77981180616</v>
      </c>
      <c r="V44" s="28">
        <f t="shared" si="6"/>
        <v>327196.8301881933</v>
      </c>
      <c r="W44" s="28">
        <f t="shared" si="7"/>
        <v>782514.11856318335</v>
      </c>
      <c r="X44" s="28">
        <f t="shared" si="0"/>
        <v>277845.39693681622</v>
      </c>
      <c r="Y44" s="8">
        <f>SUM(I44:I46)</f>
        <v>98746.743449596586</v>
      </c>
      <c r="Z44" s="9">
        <f>SUM(O44:O46)</f>
        <v>35061.767550403383</v>
      </c>
      <c r="AA44" s="2"/>
      <c r="AB44" s="2"/>
      <c r="AC44" s="2"/>
      <c r="AD44" s="2"/>
    </row>
    <row r="45" spans="1:30" x14ac:dyDescent="0.25">
      <c r="A45" s="32"/>
      <c r="B45" s="1" t="s">
        <v>21</v>
      </c>
      <c r="C45" s="7">
        <v>130846.09999999998</v>
      </c>
      <c r="D45" s="33"/>
      <c r="E45" s="7">
        <v>3529.43</v>
      </c>
      <c r="F45" s="33"/>
      <c r="G45" s="7">
        <v>3304.69</v>
      </c>
      <c r="H45" s="33"/>
      <c r="I45" s="7">
        <v>96560.571308354673</v>
      </c>
      <c r="J45" s="33"/>
      <c r="K45" s="7">
        <f t="shared" si="1"/>
        <v>3529.43</v>
      </c>
      <c r="L45" s="33"/>
      <c r="M45" s="7">
        <f t="shared" si="2"/>
        <v>3304.69</v>
      </c>
      <c r="N45" s="33"/>
      <c r="O45" s="7">
        <v>34285.528691645304</v>
      </c>
      <c r="P45" s="33"/>
      <c r="Q45" s="7">
        <f t="shared" si="3"/>
        <v>3529.43</v>
      </c>
      <c r="R45" s="33"/>
      <c r="S45" s="7">
        <f t="shared" si="4"/>
        <v>3304.69</v>
      </c>
      <c r="T45" s="33"/>
      <c r="U45" s="28">
        <f t="shared" si="5"/>
        <v>340803777.19284624</v>
      </c>
      <c r="V45" s="28">
        <f t="shared" si="6"/>
        <v>121008373.53015368</v>
      </c>
      <c r="W45" s="28">
        <f t="shared" si="7"/>
        <v>319102754.39700663</v>
      </c>
      <c r="X45" s="28">
        <f t="shared" si="0"/>
        <v>113303043.81199332</v>
      </c>
      <c r="Y45" s="2"/>
      <c r="Z45" s="2"/>
      <c r="AA45" s="2"/>
      <c r="AB45" s="2"/>
      <c r="AC45" s="2"/>
      <c r="AD45" s="2"/>
    </row>
    <row r="46" spans="1:30" x14ac:dyDescent="0.25">
      <c r="A46" s="32"/>
      <c r="B46" s="1" t="s">
        <v>22</v>
      </c>
      <c r="C46" s="7">
        <v>0</v>
      </c>
      <c r="D46" s="33"/>
      <c r="E46" s="7">
        <v>3965.61</v>
      </c>
      <c r="F46" s="33"/>
      <c r="G46" s="7">
        <v>3905.4</v>
      </c>
      <c r="H46" s="33"/>
      <c r="I46" s="7">
        <v>1930.9073822912806</v>
      </c>
      <c r="J46" s="33"/>
      <c r="K46" s="7">
        <f t="shared" si="1"/>
        <v>3965.61</v>
      </c>
      <c r="L46" s="33"/>
      <c r="M46" s="7">
        <f t="shared" si="2"/>
        <v>3905.4</v>
      </c>
      <c r="N46" s="33"/>
      <c r="O46" s="7">
        <v>685.60261770871921</v>
      </c>
      <c r="P46" s="33"/>
      <c r="Q46" s="7">
        <f t="shared" si="3"/>
        <v>3965.61</v>
      </c>
      <c r="R46" s="33"/>
      <c r="S46" s="7">
        <f t="shared" si="4"/>
        <v>3905.4</v>
      </c>
      <c r="T46" s="33"/>
      <c r="U46" s="28">
        <f t="shared" si="5"/>
        <v>7657225.624288125</v>
      </c>
      <c r="V46" s="28">
        <f t="shared" si="6"/>
        <v>2718832.5968118738</v>
      </c>
      <c r="W46" s="28">
        <f t="shared" si="7"/>
        <v>7540965.6908003669</v>
      </c>
      <c r="X46" s="28">
        <f t="shared" si="0"/>
        <v>2677552.4631996322</v>
      </c>
      <c r="Y46" s="2"/>
      <c r="Z46" s="2"/>
      <c r="AA46" s="2"/>
      <c r="AB46" s="2"/>
      <c r="AC46" s="2"/>
      <c r="AD46" s="2"/>
    </row>
    <row r="47" spans="1:30" x14ac:dyDescent="0.25">
      <c r="A47" s="32"/>
      <c r="B47" s="1" t="s">
        <v>23</v>
      </c>
      <c r="C47" s="7">
        <v>2616.5099999999998</v>
      </c>
      <c r="D47" s="33"/>
      <c r="E47" s="7">
        <v>0</v>
      </c>
      <c r="F47" s="33"/>
      <c r="G47" s="7">
        <v>0</v>
      </c>
      <c r="H47" s="33"/>
      <c r="I47" s="3">
        <v>0</v>
      </c>
      <c r="J47" s="33"/>
      <c r="K47" s="7">
        <f t="shared" si="1"/>
        <v>0</v>
      </c>
      <c r="L47" s="33"/>
      <c r="M47" s="7">
        <f t="shared" si="2"/>
        <v>0</v>
      </c>
      <c r="N47" s="33"/>
      <c r="O47" s="3">
        <v>0</v>
      </c>
      <c r="P47" s="33"/>
      <c r="Q47" s="7">
        <f t="shared" si="3"/>
        <v>0</v>
      </c>
      <c r="R47" s="33"/>
      <c r="S47" s="7">
        <f t="shared" si="4"/>
        <v>0</v>
      </c>
      <c r="T47" s="33"/>
      <c r="U47" s="28">
        <f>I46*K47</f>
        <v>0</v>
      </c>
      <c r="V47" s="28">
        <f>O46*Q47</f>
        <v>0</v>
      </c>
      <c r="W47" s="28">
        <f>I46*M47</f>
        <v>0</v>
      </c>
      <c r="X47" s="28">
        <f>O46*S47</f>
        <v>0</v>
      </c>
      <c r="Y47" s="2"/>
      <c r="Z47" s="2"/>
      <c r="AA47" s="2"/>
      <c r="AB47" s="2"/>
      <c r="AC47" s="2"/>
      <c r="AD47" s="2"/>
    </row>
    <row r="48" spans="1:30" x14ac:dyDescent="0.25">
      <c r="A48" s="32">
        <v>42825</v>
      </c>
      <c r="B48" s="1" t="s">
        <v>18</v>
      </c>
      <c r="C48" s="7">
        <v>0</v>
      </c>
      <c r="D48" s="33">
        <f>SUM(C48:C51)</f>
        <v>148285.42000000004</v>
      </c>
      <c r="E48" s="7">
        <v>0</v>
      </c>
      <c r="F48" s="33">
        <f>SUMPRODUCT(C48:C51,E48:E51)/SUM(C48:C51)</f>
        <v>3574.3</v>
      </c>
      <c r="G48" s="7">
        <v>0</v>
      </c>
      <c r="H48" s="33">
        <f>SUMPRODUCT(C48:C51,G48:G51)/SUM(C48:C51)</f>
        <v>3242.37</v>
      </c>
      <c r="I48" s="7">
        <v>0</v>
      </c>
      <c r="J48" s="33">
        <f>SUM(I48:I51)</f>
        <v>89259.303764896555</v>
      </c>
      <c r="K48" s="7">
        <f t="shared" si="1"/>
        <v>0</v>
      </c>
      <c r="L48" s="33">
        <f>SUMPRODUCT(I48:I51,K48:K51)/SUM(I48:I51)</f>
        <v>3574.3</v>
      </c>
      <c r="M48" s="7">
        <f t="shared" si="2"/>
        <v>0</v>
      </c>
      <c r="N48" s="33">
        <f>SUMPRODUCT(I48:I51,M48:M51)/SUM(I48:I51)</f>
        <v>3242.3700000000003</v>
      </c>
      <c r="O48" s="7">
        <v>0</v>
      </c>
      <c r="P48" s="33">
        <f>SUM(O48:O51)</f>
        <v>59026.116235103487</v>
      </c>
      <c r="Q48" s="7">
        <f t="shared" si="3"/>
        <v>0</v>
      </c>
      <c r="R48" s="33">
        <f>SUMPRODUCT(O48:O51,Q48:Q51)/SUM(O48:O51)</f>
        <v>3574.3</v>
      </c>
      <c r="S48" s="7">
        <f t="shared" si="4"/>
        <v>0</v>
      </c>
      <c r="T48" s="33">
        <f>SUMPRODUCT(O48:O51,S48:S51)/SUM(O48:O51)</f>
        <v>3242.37</v>
      </c>
      <c r="U48" s="28">
        <f t="shared" si="5"/>
        <v>0</v>
      </c>
      <c r="V48" s="28">
        <f t="shared" si="6"/>
        <v>0</v>
      </c>
      <c r="W48" s="28">
        <f t="shared" si="7"/>
        <v>0</v>
      </c>
      <c r="X48" s="28">
        <f t="shared" si="0"/>
        <v>0</v>
      </c>
      <c r="Y48" s="8">
        <f>SUM(I48:I51)</f>
        <v>89259.303764896555</v>
      </c>
      <c r="Z48" s="9">
        <f>SUM(O48:O51)</f>
        <v>59026.116235103487</v>
      </c>
      <c r="AA48" s="2"/>
      <c r="AB48" s="2"/>
      <c r="AC48" s="2"/>
      <c r="AD48" s="2"/>
    </row>
    <row r="49" spans="1:32" x14ac:dyDescent="0.25">
      <c r="A49" s="32"/>
      <c r="B49" s="1" t="s">
        <v>21</v>
      </c>
      <c r="C49" s="7">
        <v>148285.42000000004</v>
      </c>
      <c r="D49" s="33"/>
      <c r="E49" s="7">
        <v>3574.3</v>
      </c>
      <c r="F49" s="33"/>
      <c r="G49" s="7">
        <v>3242.37</v>
      </c>
      <c r="H49" s="33"/>
      <c r="I49" s="7">
        <v>89259.303764896555</v>
      </c>
      <c r="J49" s="33"/>
      <c r="K49" s="7">
        <f t="shared" si="1"/>
        <v>3574.3</v>
      </c>
      <c r="L49" s="33"/>
      <c r="M49" s="7">
        <f t="shared" si="2"/>
        <v>3242.37</v>
      </c>
      <c r="N49" s="33"/>
      <c r="O49" s="7">
        <v>59026.116235103487</v>
      </c>
      <c r="P49" s="33"/>
      <c r="Q49" s="7">
        <f t="shared" si="3"/>
        <v>3574.3</v>
      </c>
      <c r="R49" s="33"/>
      <c r="S49" s="7">
        <f t="shared" si="4"/>
        <v>3242.37</v>
      </c>
      <c r="T49" s="33"/>
      <c r="U49" s="28">
        <f t="shared" si="5"/>
        <v>319039529.44686979</v>
      </c>
      <c r="V49" s="28">
        <f t="shared" si="6"/>
        <v>210977047.25913042</v>
      </c>
      <c r="W49" s="28">
        <f t="shared" si="7"/>
        <v>289411688.74818766</v>
      </c>
      <c r="X49" s="28">
        <f t="shared" si="0"/>
        <v>191384508.4972125</v>
      </c>
      <c r="Y49" s="2"/>
      <c r="Z49" s="2"/>
      <c r="AA49" s="2"/>
      <c r="AB49" s="2"/>
      <c r="AC49" s="2"/>
      <c r="AD49" s="2"/>
    </row>
    <row r="50" spans="1:32" x14ac:dyDescent="0.25">
      <c r="A50" s="32"/>
      <c r="B50" s="1" t="s">
        <v>22</v>
      </c>
      <c r="C50" s="7">
        <v>0</v>
      </c>
      <c r="D50" s="33"/>
      <c r="E50" s="7">
        <v>0</v>
      </c>
      <c r="F50" s="33"/>
      <c r="G50" s="7">
        <v>0</v>
      </c>
      <c r="H50" s="33"/>
      <c r="I50" s="7">
        <v>0</v>
      </c>
      <c r="J50" s="33"/>
      <c r="K50" s="7">
        <f t="shared" si="1"/>
        <v>0</v>
      </c>
      <c r="L50" s="33"/>
      <c r="M50" s="7">
        <f t="shared" si="2"/>
        <v>0</v>
      </c>
      <c r="N50" s="33"/>
      <c r="O50" s="7">
        <v>0</v>
      </c>
      <c r="P50" s="33"/>
      <c r="Q50" s="7">
        <f t="shared" si="3"/>
        <v>0</v>
      </c>
      <c r="R50" s="33"/>
      <c r="S50" s="7">
        <f t="shared" si="4"/>
        <v>0</v>
      </c>
      <c r="T50" s="33"/>
      <c r="U50" s="28">
        <f t="shared" si="5"/>
        <v>0</v>
      </c>
      <c r="V50" s="28">
        <f t="shared" si="6"/>
        <v>0</v>
      </c>
      <c r="W50" s="28">
        <f t="shared" si="7"/>
        <v>0</v>
      </c>
      <c r="X50" s="28">
        <f t="shared" si="0"/>
        <v>0</v>
      </c>
      <c r="Y50" s="2"/>
      <c r="Z50" s="2"/>
      <c r="AA50" s="2"/>
      <c r="AB50" s="2"/>
      <c r="AC50" s="2"/>
      <c r="AD50" s="2"/>
    </row>
    <row r="51" spans="1:32" x14ac:dyDescent="0.25">
      <c r="A51" s="32"/>
      <c r="B51" s="1" t="s">
        <v>23</v>
      </c>
      <c r="C51" s="7">
        <v>0</v>
      </c>
      <c r="D51" s="33"/>
      <c r="E51" s="7"/>
      <c r="F51" s="33"/>
      <c r="G51" s="7">
        <v>0</v>
      </c>
      <c r="H51" s="33"/>
      <c r="I51" s="7">
        <v>0</v>
      </c>
      <c r="J51" s="33"/>
      <c r="K51" s="7">
        <f t="shared" si="1"/>
        <v>0</v>
      </c>
      <c r="L51" s="33"/>
      <c r="M51" s="7">
        <f t="shared" si="2"/>
        <v>0</v>
      </c>
      <c r="N51" s="33"/>
      <c r="O51" s="7">
        <v>0</v>
      </c>
      <c r="P51" s="33"/>
      <c r="Q51" s="7">
        <f t="shared" si="3"/>
        <v>0</v>
      </c>
      <c r="R51" s="33"/>
      <c r="S51" s="7">
        <f t="shared" si="4"/>
        <v>0</v>
      </c>
      <c r="T51" s="33"/>
      <c r="U51" s="28">
        <f t="shared" si="5"/>
        <v>0</v>
      </c>
      <c r="V51" s="28">
        <f t="shared" si="6"/>
        <v>0</v>
      </c>
      <c r="W51" s="28">
        <f t="shared" si="7"/>
        <v>0</v>
      </c>
      <c r="X51" s="28">
        <f t="shared" si="0"/>
        <v>0</v>
      </c>
      <c r="Y51" s="2"/>
      <c r="Z51" s="2"/>
      <c r="AA51" s="2"/>
      <c r="AB51" s="2"/>
      <c r="AC51" s="2"/>
      <c r="AD51" s="2"/>
    </row>
    <row r="52" spans="1:32" x14ac:dyDescent="0.25">
      <c r="A52" s="32" t="s">
        <v>26</v>
      </c>
      <c r="B52" s="1" t="s">
        <v>18</v>
      </c>
      <c r="C52" s="7">
        <f>SUM(C4,C8,C12,C16,C20,C24,C28,C32,C36,C40,C44,C48)</f>
        <v>288236.22700000001</v>
      </c>
      <c r="D52" s="33">
        <f>SUM(C52:C55)</f>
        <v>2258500.1609999994</v>
      </c>
      <c r="E52" s="7">
        <f>(C4*E4+C8*E8+C12*E12+C16*E16+C20*E20+C24*E24+C28*E28+C32*E32+C36*E36+C40*E40+C44*E44+C48*E48)/(C4+C8+C12+C16+C20+C24+C28+C32+C36+C40+C44+C48)</f>
        <v>3593.192307423973</v>
      </c>
      <c r="F52" s="33">
        <f>SUMPRODUCT(C52:C55,E52:E55)/SUM(C52:C55)</f>
        <v>3442.1154079225112</v>
      </c>
      <c r="G52" s="7">
        <f>(C4*G4+C8*G8+C12*G12+C16*G16+C20*G20+C24*G24+C28*G28+C32*G32+C36*G36+C40*G40+C44*G44+C48*G48)/(C4+C8+C12+C16+C20+C24+C28+C32+C36+C40+C44+C48)</f>
        <v>2984.8310581336814</v>
      </c>
      <c r="H52" s="33">
        <f>SUMPRODUCT(C52:C55,G52:G55)/SUM(C52:C55)</f>
        <v>3124.9712260418746</v>
      </c>
      <c r="I52" s="7">
        <f>SUM(I4,I8,I12,I16,I20,I24,I28,I32,I36,I40,I44,I48)</f>
        <v>128534.57748402146</v>
      </c>
      <c r="J52" s="33">
        <f>SUM(I52:I55)</f>
        <v>1090576.6597419814</v>
      </c>
      <c r="K52" s="7">
        <f>(I4*K4+I8*K8+I12*K12+I16*K16+I20*K20+I24*K24+I28*K28+I32*K32+I36*K36+I40*K40+I44*K44+I48*K48)/(I4+I8+I12+I16+I20+I24+I28+I32+I36+I40+I44+I48)</f>
        <v>3593.2631733692442</v>
      </c>
      <c r="L52" s="33">
        <f>SUMPRODUCT(I52:I55,K52:K55)/SUM(I52:I55)</f>
        <v>3464.0458322045911</v>
      </c>
      <c r="M52" s="7">
        <f>(I4*M4+I8*M8+I12*M12+I16*M16+I20*M20+I24*M24+I28*M28+I32*M32+I36*M36+I40*M40+I44*M44+I48*M48)/(I4+I8+I12+I16+I20+I24+I28+I32+I36+I40+I44+I48)</f>
        <v>2976.7330377488506</v>
      </c>
      <c r="N52" s="33">
        <f>SUMPRODUCT($I$52:$I$55,M52:M55)/SUM($I$52:$I$55)</f>
        <v>3154.4635378638873</v>
      </c>
      <c r="O52" s="7">
        <f>SUM(O4+O8+O12+O16+O20+O24+O28+O32+O36+O40+O44+O48)</f>
        <v>159701.64951597858</v>
      </c>
      <c r="P52" s="33">
        <f>SUM(O52:O55)</f>
        <v>1167923.5012580184</v>
      </c>
      <c r="Q52" s="7">
        <f>(O4*Q4+O8*Q8+O12*Q12+O16*Q16+O20*Q20+O24*Q24+O28*Q28+O32*Q32+O36*Q36+O40*Q40+O44*Q44+O48*Q48)/(O4+O8+O12+O16+O20+O24+O28+O32+O36+O40+O44+O48)</f>
        <v>3593.1352715426201</v>
      </c>
      <c r="R52" s="33">
        <f>SUMPRODUCT(O52:O55,Q52:Q55)/SUM(O52:O55)</f>
        <v>3430.5215401524119</v>
      </c>
      <c r="S52" s="7">
        <f>(O4*S4+O8*S8+O12*S12+O16*S16+O20*S20+O24*S24+O28*S28+O32*S32+O36*S36+O40*S40+O44*S44+O48*S48)/(O4+O8+O12+O16+O20+O24+O28+O32+O36+O40+O44+O48)</f>
        <v>2991.3486841680756</v>
      </c>
      <c r="T52" s="33">
        <f>SUMPRODUCT($O$52:$O$55,S52:S55)/SUM($O$52:$O$55)</f>
        <v>3106.1813748767236</v>
      </c>
      <c r="U52" s="28"/>
      <c r="V52" s="28"/>
      <c r="W52" s="28"/>
      <c r="X52" s="28"/>
      <c r="Y52" s="8">
        <f>SUM(I52:I55)</f>
        <v>1090576.6597419814</v>
      </c>
      <c r="Z52" s="29">
        <f>SUM(O52:O55)</f>
        <v>1167923.5012580184</v>
      </c>
      <c r="AA52" s="2"/>
      <c r="AB52" s="2"/>
      <c r="AC52" s="2"/>
      <c r="AD52" s="2"/>
    </row>
    <row r="53" spans="1:32" x14ac:dyDescent="0.25">
      <c r="A53" s="32"/>
      <c r="B53" s="1" t="s">
        <v>21</v>
      </c>
      <c r="C53" s="7">
        <f>SUM(C5,C9,C13,C17,C21,C25,C29,C33,C37,C41,C45,C49)</f>
        <v>1816513.0869999994</v>
      </c>
      <c r="D53" s="33"/>
      <c r="E53" s="7">
        <f>(C5*E5+C9*E9+C13*E13+C17*E17+C21*E21+C25*E25+C29*E29+C33*E33+C37*E37+C41*E41+C45*E45+C49*E49)/(C5+C9+C13+C17+C21+C25+C29+C33+C37+C41+C45+C49)</f>
        <v>3397.3848210606156</v>
      </c>
      <c r="F53" s="33"/>
      <c r="G53" s="7">
        <f>(C5*G5+C9*G9+C13*G13+C17*G17+C21*G21+C25*G25+C29*G29+C33*G33+C37*G37+C41*G41+C45*G45+C49*G49)/(C5+C9+C13+C17+C21+C25+C29+C33+C37+C41+C45+C49)</f>
        <v>3073.5544918702099</v>
      </c>
      <c r="H53" s="33"/>
      <c r="I53" s="7">
        <f>SUM(I5,I9,I13,I17,I21,I25,I29,I33,I37,I41,I45,I49)</f>
        <v>881223.99275051022</v>
      </c>
      <c r="J53" s="33"/>
      <c r="K53" s="7">
        <f>(I5*K5+I9*K9+I13*K13+I17*K17+I21*K21+I25*K25+I29*K29+I33*K33+I37*K37+I41*K41+I45*K45+I49*K49)/(I5+I9+I13+I17+I21+I25+I29+I33+I37+I41+I45+I49)</f>
        <v>3419.9141079429278</v>
      </c>
      <c r="L53" s="33"/>
      <c r="M53" s="7">
        <f>(I5*M5+I9*M9+I13*M13+I17*M17+I21*M21+I25*M25+I29*M29+I33*M33+I37*M37+I41*M41+I45*M45+I49*M49)/(I5+I9+I13+I17+I21+I25+I29+I33+I37+I41+I45+I49)</f>
        <v>3095.9939114028207</v>
      </c>
      <c r="N53" s="33"/>
      <c r="O53" s="7">
        <f>SUM(O5+O9+O13+O17+O21+O25+O29+O33+O37+O41+O45+O49)</f>
        <v>935289.09424948972</v>
      </c>
      <c r="P53" s="33"/>
      <c r="Q53" s="7">
        <f>(O5*Q5+O9*Q9+O13*Q13+O17*Q17+O21*Q21+O25*Q25+O29*Q29+O33*Q33+O37*Q37+O41*Q41+O45*Q45+O49*Q49)/(O5+O9+O13+O17+O21+O25+O29+O33+O37+O41+O45+O49)</f>
        <v>3376.1578568392647</v>
      </c>
      <c r="R53" s="33"/>
      <c r="S53" s="7">
        <f>(O5*S5+O9*S9+O13*S13+O17*S17+O21*S21+O25*S25+O29*S29+O33*S33+O37*S37+O41*S41+O45*S45+O49*S49)/(O5+O9+O13+O17+O21+O25+O29+O33+O37+O41+O45+O49)</f>
        <v>3052.4122001476703</v>
      </c>
      <c r="T53" s="33"/>
      <c r="U53" s="28"/>
      <c r="V53" s="28"/>
      <c r="W53" s="28"/>
      <c r="X53" s="28"/>
      <c r="Y53" s="2"/>
      <c r="Z53" s="2"/>
      <c r="AA53" s="2"/>
      <c r="AB53" s="2"/>
      <c r="AC53" s="2"/>
      <c r="AD53" s="2"/>
    </row>
    <row r="54" spans="1:32" x14ac:dyDescent="0.25">
      <c r="A54" s="32"/>
      <c r="B54" s="1" t="s">
        <v>22</v>
      </c>
      <c r="C54" s="7">
        <f>SUM(C6,C10,C14,C18,C22,C26,C30,C34,C38,C42,C46,C50)</f>
        <v>30875.910000000007</v>
      </c>
      <c r="D54" s="33"/>
      <c r="E54" s="7">
        <f>(C6*E6+C10*E10+C14*E14+C18*E18+C22*E22+C26*E26+C30*E30+C34*E34+C38*E38+C42*E42+C46*E46+C50*E50)/(C6+C10+C14+C18+C22+C26+C30+C34+C38+C42+C46+C50)</f>
        <v>3969.5470771387791</v>
      </c>
      <c r="F54" s="33"/>
      <c r="G54" s="7">
        <f>(C6*G6+C10*G10+C14*G14+C18*G18+C22*G22+C26*G26+C30*G30+C34*G34+C38*G38+C42*G42+C46*G46+C50*G50)/(C6+C10+C14+C18+C22+C26+C30+C34+C38+C42+C46+C50)</f>
        <v>3876.1509420774964</v>
      </c>
      <c r="H54" s="33"/>
      <c r="I54" s="7">
        <f>SUM(I6,I10,I14,I18,I22,I26,I30,I34,I38,I42,I46,I50)</f>
        <v>13121.981445564004</v>
      </c>
      <c r="J54" s="33"/>
      <c r="K54" s="7">
        <f>(I6*K6+I10*K10+I14*K14+I18*K18+I22*K22+I26*K26+I30*K30+I34*K34+I38*K38+I42*K42+I46*K46+I50*K50)/(I6+I10+I14+I18+I22+I26+I30+I34+I38+I42+I46+I50)</f>
        <v>3969.5963554457298</v>
      </c>
      <c r="L54" s="33"/>
      <c r="M54" s="7">
        <f>(I6*M6+I10*M10+I14*M14+I18*M18+I22*M22+I26*M26+I30*M30+I34*M34+I38*M38+I42*M42+I46*M46+I50*M50)/(I6+I10+I14+I18+I22+I26+I30+I34+I38+I42+I46+I50)</f>
        <v>3875.7848471284992</v>
      </c>
      <c r="N54" s="33"/>
      <c r="O54" s="7">
        <f>SUM(O6+O10+O14+O18+O22+O26+O30+O34+O38+O42+O46+O50)</f>
        <v>20370.438554435998</v>
      </c>
      <c r="P54" s="33"/>
      <c r="Q54" s="7">
        <f>(O6*Q6+O10*Q10+O14*Q14+O18*Q18+O22*Q22+O26*Q26+O30*Q30+O34*Q34+O38*Q38+O42*Q42+O46*Q46+O50*Q50)/(O6+O10+O14+O18+O22+O26+O30+O34+O38+O42+O46+O50)</f>
        <v>3969.0096301562517</v>
      </c>
      <c r="R54" s="33"/>
      <c r="S54" s="7">
        <f>(O6*S6+O10*S10+O14*S14+O18*S18+O22*S22+O26*S26+O30*S30+O34*S34+O38*S38+O42*S42+O46*S46+O50*S50)/(O6+O10+O14+O18+O22+O26+O30+O34+O38+O42+O46+O50)</f>
        <v>3880.1437055840615</v>
      </c>
      <c r="T54" s="33"/>
      <c r="U54" s="28"/>
      <c r="V54" s="28"/>
      <c r="W54" s="28"/>
      <c r="X54" s="28"/>
      <c r="Y54" s="2"/>
      <c r="Z54" s="2"/>
      <c r="AA54" s="2"/>
      <c r="AB54" s="2"/>
      <c r="AC54" s="2"/>
      <c r="AD54" s="2"/>
    </row>
    <row r="55" spans="1:32" x14ac:dyDescent="0.25">
      <c r="A55" s="32"/>
      <c r="B55" s="1" t="s">
        <v>23</v>
      </c>
      <c r="C55" s="7">
        <f>SUM(C7,C11,C15,C19,C23,C27,C31,C35,C39,C43,C47,C51)</f>
        <v>122874.93699999999</v>
      </c>
      <c r="D55" s="33"/>
      <c r="E55" s="7">
        <f>(C7*E7+C11*E11+C15*E15+C19*E19+C23*E23+C27*E27+C31*E31+C35*E35+C39*E39+C43*E43+C47*E47+C51*E51)/(C7+C11+C15+C19+C23+C27+C31+C35+C39+C43+C47+C51)</f>
        <v>3616.4628273217345</v>
      </c>
      <c r="F55" s="33"/>
      <c r="G55" s="7">
        <f>(C7*G7+C11*G11+C15*G15+C19*G19+C23*G23+C27*G27+C31*G31+C35*G35+C39*G39+C43*G43+C47*G47+C51*G51)/(C7+C11+C15+C19+C23+C27+C31+C35+C39+C43+C47+C51)</f>
        <v>4025.0676098674226</v>
      </c>
      <c r="H55" s="33"/>
      <c r="I55" s="7">
        <f>SUM(I7,I11,I15,I19,I23,I27,I31,I35,I39,I43,I47,I51)</f>
        <v>67696.10806188581</v>
      </c>
      <c r="J55" s="33"/>
      <c r="K55" s="7">
        <f>(I7*K7+I11*K11+I15*K15+I19*K19+I23*K23+I27*K27+I31*K31+I35*K35+I39*K39+I43*K43+I47*K47+I51*K51)/(I7+I11+I15+I19+I23+I27+I31+I35+I39+I43+I47+I51)</f>
        <v>3695.1848706637961</v>
      </c>
      <c r="L55" s="33"/>
      <c r="M55" s="7">
        <f>(I7*M7+I11*M11+I15*M15+I19*M19+I23*M23+I27*M27+I31*M31+I35*M35+I39*M39+I43*M43+I47*M47+I51*M51)/(I7+I11+I15+I19+I23+I27+I31+I35+I39+I43+I47+I51)</f>
        <v>4113.2215735129712</v>
      </c>
      <c r="N55" s="33"/>
      <c r="O55" s="7">
        <f>SUM(O7+O11+O15+O19+O23+O27+O31+O35+O39+O43+O47+O51)</f>
        <v>52562.318938114186</v>
      </c>
      <c r="P55" s="33"/>
      <c r="Q55" s="7">
        <f>(O7*Q7+O11*Q11+O15*Q15+O19*Q19+O23*Q23+O27*Q27+O31*Q31+O35*Q35+O39*Q39+O43*Q43+O47*Q47+O51*Q51)/(O7+O11+O15+O19+O23+O27+O31+O35+O39+O43+O47+O51)</f>
        <v>3695.0996775003855</v>
      </c>
      <c r="R55" s="33"/>
      <c r="S55" s="7">
        <f>(O7*S7+O11*S11+O15*S15+O19*S19+O23*S23+O27*S27+O31*S31+O35*S35+O39*S39+O43*S43+O47*S47+O51*S51)/(O7+O11+O15+O19+O23+O27+O31+O35+O39+O43+O47+O51)</f>
        <v>4111.8969106871791</v>
      </c>
      <c r="T55" s="33"/>
      <c r="U55" s="28"/>
      <c r="V55" s="28"/>
      <c r="W55" s="28"/>
      <c r="X55" s="28"/>
      <c r="Y55" s="2"/>
      <c r="Z55" s="2"/>
      <c r="AA55" s="2"/>
      <c r="AB55" s="2"/>
      <c r="AC55" s="2"/>
      <c r="AD55" s="2"/>
    </row>
    <row r="56" spans="1:32" s="9" customFormat="1" x14ac:dyDescent="0.25">
      <c r="A56" s="14"/>
      <c r="B56" s="7" t="s">
        <v>27</v>
      </c>
      <c r="C56" s="7">
        <f>SUM(C52:C55)</f>
        <v>2258500.1609999994</v>
      </c>
      <c r="G56" s="34">
        <f>C56*H52</f>
        <v>7057748017.1359396</v>
      </c>
      <c r="H56" s="34"/>
      <c r="I56" s="15">
        <f>SUM(I52:I55)</f>
        <v>1090576.6597419814</v>
      </c>
      <c r="M56" s="34">
        <f>I56*N52</f>
        <v>3440184308.4014716</v>
      </c>
      <c r="N56" s="34"/>
      <c r="O56" s="15">
        <f>SUM(O52:O55)</f>
        <v>1167923.5012580184</v>
      </c>
      <c r="S56" s="34">
        <f>O56*T52</f>
        <v>3627782226.8884683</v>
      </c>
      <c r="T56" s="34"/>
      <c r="AF56" s="29"/>
    </row>
    <row r="57" spans="1:32" s="9" customFormat="1" x14ac:dyDescent="0.25">
      <c r="A57" s="16"/>
      <c r="B57" s="7" t="s">
        <v>30</v>
      </c>
      <c r="C57" s="7">
        <v>3258606177.3000002</v>
      </c>
      <c r="I57" s="15">
        <f>+[14]Sheet4!$B$17</f>
        <v>1579287939.8</v>
      </c>
      <c r="O57" s="15">
        <f>+[14]Sheet4!$C$17</f>
        <v>1679318237.5</v>
      </c>
      <c r="S57" s="34"/>
      <c r="T57" s="34"/>
      <c r="AF57" s="29"/>
    </row>
    <row r="58" spans="1:32" s="19" customFormat="1" x14ac:dyDescent="0.25">
      <c r="A58" s="17"/>
      <c r="B58" s="18" t="s">
        <v>28</v>
      </c>
      <c r="C58" s="18">
        <f>+ROUND(C56/C57*1000,5)</f>
        <v>0.69308999999999998</v>
      </c>
      <c r="I58" s="20">
        <f>+ROUND(I56/I57*1000,5)</f>
        <v>0.69055</v>
      </c>
      <c r="O58" s="20">
        <f>+ROUND(O56/O57*1000,5)</f>
        <v>0.69547000000000003</v>
      </c>
    </row>
    <row r="59" spans="1:32" s="9" customFormat="1" x14ac:dyDescent="0.25">
      <c r="A59" s="21"/>
      <c r="B59" s="7" t="s">
        <v>29</v>
      </c>
      <c r="C59" s="7">
        <f>+C58*F52</f>
        <v>2385.6957680770133</v>
      </c>
      <c r="I59" s="15">
        <f>+I58*L52</f>
        <v>2392.0968494288804</v>
      </c>
      <c r="O59" s="15">
        <f>+O58*R52</f>
        <v>2385.8248155297979</v>
      </c>
      <c r="AF59" s="29"/>
    </row>
    <row r="61" spans="1:32" ht="15" x14ac:dyDescent="0.25">
      <c r="A61" s="32" t="s">
        <v>26</v>
      </c>
      <c r="B61" s="1" t="s">
        <v>18</v>
      </c>
      <c r="C61" s="22">
        <f>C52/$C$56</f>
        <v>0.12762284987944267</v>
      </c>
      <c r="I61" s="23">
        <f>I52/$I$56</f>
        <v>0.1178592777828487</v>
      </c>
      <c r="O61" s="23">
        <f>O52/$O$56</f>
        <v>0.1367398201542801</v>
      </c>
    </row>
    <row r="62" spans="1:32" ht="15" x14ac:dyDescent="0.25">
      <c r="A62" s="32"/>
      <c r="B62" s="1" t="s">
        <v>21</v>
      </c>
      <c r="C62" s="22">
        <f>C53/$C$56</f>
        <v>0.8043006232046046</v>
      </c>
      <c r="I62" s="23">
        <f>I53/$I$56</f>
        <v>0.80803489133812767</v>
      </c>
      <c r="O62" s="23">
        <f>O53/$O$56</f>
        <v>0.80081366051976122</v>
      </c>
    </row>
    <row r="63" spans="1:32" ht="15" x14ac:dyDescent="0.25">
      <c r="A63" s="32"/>
      <c r="B63" s="1" t="s">
        <v>22</v>
      </c>
      <c r="C63" s="22">
        <f>C54/$C$56</f>
        <v>1.3670979764875923E-2</v>
      </c>
      <c r="I63" s="23">
        <f>I54/$I$56</f>
        <v>1.203214953148596E-2</v>
      </c>
      <c r="O63" s="23">
        <f>O54/$O$56</f>
        <v>1.7441586313225278E-2</v>
      </c>
    </row>
    <row r="64" spans="1:32" ht="15" x14ac:dyDescent="0.25">
      <c r="A64" s="32"/>
      <c r="B64" s="1" t="s">
        <v>23</v>
      </c>
      <c r="C64" s="22">
        <f>C55/$C$56</f>
        <v>5.4405547151076789E-2</v>
      </c>
      <c r="I64" s="23">
        <f>I55/$I$56</f>
        <v>6.2073681347537706E-2</v>
      </c>
      <c r="O64" s="23">
        <f>O55/$O$56</f>
        <v>4.5004933012733409E-2</v>
      </c>
    </row>
    <row r="65" spans="1:15" x14ac:dyDescent="0.25">
      <c r="A65" s="24"/>
      <c r="B65" s="1" t="s">
        <v>27</v>
      </c>
      <c r="C65" s="10">
        <f>SUM(C61:C64)</f>
        <v>1</v>
      </c>
      <c r="I65" s="10">
        <f>SUM(I61:I64)</f>
        <v>1</v>
      </c>
      <c r="O65" s="10">
        <f>SUM(O61:O64)</f>
        <v>1</v>
      </c>
    </row>
  </sheetData>
  <mergeCells count="151">
    <mergeCell ref="A1:H1"/>
    <mergeCell ref="I1:N1"/>
    <mergeCell ref="O1:T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4:A7"/>
    <mergeCell ref="D4:D7"/>
    <mergeCell ref="F4:F7"/>
    <mergeCell ref="H4:H7"/>
    <mergeCell ref="J4:J7"/>
    <mergeCell ref="L4:L7"/>
    <mergeCell ref="N4:N7"/>
    <mergeCell ref="P4:P7"/>
    <mergeCell ref="R4:R7"/>
    <mergeCell ref="T4:T7"/>
    <mergeCell ref="AA4:AD5"/>
    <mergeCell ref="N12:N15"/>
    <mergeCell ref="P12:P15"/>
    <mergeCell ref="R12:R15"/>
    <mergeCell ref="T12:T15"/>
    <mergeCell ref="AA13:AD14"/>
    <mergeCell ref="AH4:AK5"/>
    <mergeCell ref="A16:A19"/>
    <mergeCell ref="D16:D19"/>
    <mergeCell ref="F16:F19"/>
    <mergeCell ref="H16:H19"/>
    <mergeCell ref="J16:J19"/>
    <mergeCell ref="L16:L19"/>
    <mergeCell ref="AH13:AK14"/>
    <mergeCell ref="N8:N11"/>
    <mergeCell ref="P8:P11"/>
    <mergeCell ref="R8:R11"/>
    <mergeCell ref="T8:T11"/>
    <mergeCell ref="N16:N19"/>
    <mergeCell ref="P16:P19"/>
    <mergeCell ref="R16:R19"/>
    <mergeCell ref="T16:T19"/>
    <mergeCell ref="A12:A15"/>
    <mergeCell ref="D12:D15"/>
    <mergeCell ref="F12:F15"/>
    <mergeCell ref="H12:H15"/>
    <mergeCell ref="J12:J15"/>
    <mergeCell ref="L12:L15"/>
    <mergeCell ref="A8:A11"/>
    <mergeCell ref="D8:D11"/>
    <mergeCell ref="F8:F11"/>
    <mergeCell ref="N20:N23"/>
    <mergeCell ref="P20:P23"/>
    <mergeCell ref="H8:H11"/>
    <mergeCell ref="J8:J11"/>
    <mergeCell ref="L8:L11"/>
    <mergeCell ref="R20:R23"/>
    <mergeCell ref="T20:T23"/>
    <mergeCell ref="A24:A27"/>
    <mergeCell ref="D24:D27"/>
    <mergeCell ref="F24:F27"/>
    <mergeCell ref="H24:H27"/>
    <mergeCell ref="J24:J27"/>
    <mergeCell ref="L24:L27"/>
    <mergeCell ref="N24:N27"/>
    <mergeCell ref="P24:P27"/>
    <mergeCell ref="R24:R27"/>
    <mergeCell ref="T24:T27"/>
    <mergeCell ref="A20:A23"/>
    <mergeCell ref="D20:D23"/>
    <mergeCell ref="F20:F23"/>
    <mergeCell ref="H20:H23"/>
    <mergeCell ref="J20:J23"/>
    <mergeCell ref="L20:L23"/>
    <mergeCell ref="T28:T31"/>
    <mergeCell ref="A32:A35"/>
    <mergeCell ref="D32:D35"/>
    <mergeCell ref="F32:F35"/>
    <mergeCell ref="H32:H35"/>
    <mergeCell ref="J32:J35"/>
    <mergeCell ref="L32:L35"/>
    <mergeCell ref="N32:N35"/>
    <mergeCell ref="P32:P35"/>
    <mergeCell ref="R32:R35"/>
    <mergeCell ref="T32:T35"/>
    <mergeCell ref="A28:A31"/>
    <mergeCell ref="D28:D31"/>
    <mergeCell ref="F28:F31"/>
    <mergeCell ref="H28:H31"/>
    <mergeCell ref="J28:J31"/>
    <mergeCell ref="L28:L31"/>
    <mergeCell ref="N28:N31"/>
    <mergeCell ref="P28:P31"/>
    <mergeCell ref="R28:R31"/>
    <mergeCell ref="T36:T39"/>
    <mergeCell ref="A40:A43"/>
    <mergeCell ref="D40:D43"/>
    <mergeCell ref="F40:F43"/>
    <mergeCell ref="H40:H43"/>
    <mergeCell ref="J40:J43"/>
    <mergeCell ref="L40:L43"/>
    <mergeCell ref="N40:N43"/>
    <mergeCell ref="P40:P43"/>
    <mergeCell ref="R40:R43"/>
    <mergeCell ref="T40:T43"/>
    <mergeCell ref="A36:A39"/>
    <mergeCell ref="D36:D39"/>
    <mergeCell ref="F36:F39"/>
    <mergeCell ref="H36:H39"/>
    <mergeCell ref="J36:J39"/>
    <mergeCell ref="L36:L39"/>
    <mergeCell ref="N36:N39"/>
    <mergeCell ref="P36:P39"/>
    <mergeCell ref="R36:R39"/>
    <mergeCell ref="T44:T47"/>
    <mergeCell ref="A48:A51"/>
    <mergeCell ref="D48:D51"/>
    <mergeCell ref="F48:F51"/>
    <mergeCell ref="H48:H51"/>
    <mergeCell ref="J48:J51"/>
    <mergeCell ref="L48:L51"/>
    <mergeCell ref="N48:N51"/>
    <mergeCell ref="P48:P51"/>
    <mergeCell ref="R48:R51"/>
    <mergeCell ref="T48:T51"/>
    <mergeCell ref="A44:A47"/>
    <mergeCell ref="D44:D47"/>
    <mergeCell ref="F44:F47"/>
    <mergeCell ref="H44:H47"/>
    <mergeCell ref="J44:J47"/>
    <mergeCell ref="L44:L47"/>
    <mergeCell ref="N44:N47"/>
    <mergeCell ref="P44:P47"/>
    <mergeCell ref="R44:R47"/>
    <mergeCell ref="A52:A55"/>
    <mergeCell ref="D52:D55"/>
    <mergeCell ref="F52:F55"/>
    <mergeCell ref="H52:H55"/>
    <mergeCell ref="J52:J55"/>
    <mergeCell ref="L52:L55"/>
    <mergeCell ref="S57:T57"/>
    <mergeCell ref="A61:A64"/>
    <mergeCell ref="N52:N55"/>
    <mergeCell ref="P52:P55"/>
    <mergeCell ref="R52:R55"/>
    <mergeCell ref="T52:T55"/>
    <mergeCell ref="G56:H56"/>
    <mergeCell ref="M56:N56"/>
    <mergeCell ref="S56:T56"/>
  </mergeCells>
  <pageMargins left="0.55118110236220474" right="0.39370078740157483" top="0.62992125984251968" bottom="0.39370078740157483" header="0.31496062992125984" footer="0.31496062992125984"/>
  <pageSetup paperSize="9" scale="93" orientation="landscape" r:id="rId1"/>
  <colBreaks count="5" manualBreakCount="5">
    <brk id="8" max="1048575" man="1"/>
    <brk id="14" max="1048575" man="1"/>
    <brk id="20" max="1048575" man="1"/>
    <brk id="24" max="1048575" man="1"/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Coal Cost &amp; GCV(2016-17)</vt:lpstr>
      <vt:lpstr>Sheet1</vt:lpstr>
      <vt:lpstr>'Coal Cost &amp; GCV(2016-17)'!Print_Area</vt:lpstr>
      <vt:lpstr>'Coal Cost &amp; GCV(2016-17)'!Print_Titles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2022-12-09T08:23:58Z</dcterms:modified>
</cp:coreProperties>
</file>